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Титоренко\"/>
    </mc:Choice>
  </mc:AlternateContent>
  <xr:revisionPtr revIDLastSave="0" documentId="8_{665162F0-9652-4618-B79D-ACE40CB59905}" xr6:coauthVersionLast="45" xr6:coauthVersionMax="45" xr10:uidLastSave="{00000000-0000-0000-0000-000000000000}"/>
  <bookViews>
    <workbookView xWindow="-120" yWindow="-120" windowWidth="29040" windowHeight="15720" tabRatio="859" xr2:uid="{00000000-000D-0000-FFFF-FFFF00000000}"/>
  </bookViews>
  <sheets>
    <sheet name="1. паспорт местоположение" sheetId="31" r:id="rId1"/>
    <sheet name="2. паспорт  ТП" sheetId="32" r:id="rId2"/>
    <sheet name="3.1. паспорт Техсостояние ПС" sheetId="33" r:id="rId3"/>
    <sheet name="3.2 паспорт Техсостояние ЛЭП" sheetId="34" r:id="rId4"/>
    <sheet name="3.3 паспорт описание" sheetId="35" r:id="rId5"/>
    <sheet name="3.4. Паспорт надежность" sheetId="36" r:id="rId6"/>
    <sheet name="4. паспортбюджет" sheetId="10" r:id="rId7"/>
    <sheet name="5. анализ эконом эфф " sheetId="39"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график'!$HV:$HW,'6.1. Паспорт сетевой график'!$RR:$RS,'6.1. Паспорт сетевой график'!$ABN:$ABO,'6.1. Паспорт сетевой график'!$ALJ:$ALK,'6.1. Паспорт сетевой график'!$AVF:$AVG,'6.1. Паспорт сетевой график'!$BFB:$BFC,'6.1. Паспорт сетевой график'!$BOX:$BOY,'6.1. Паспорт сетевой график'!$BYT:$BYU,'6.1. Паспорт сетевой график'!$CIP:$CIQ,'6.1. Паспорт сетевой график'!$CSL:$CSM,'6.1. Паспорт сетевой график'!$DCH:$DCI,'6.1. Паспорт сетевой график'!$DMD:$DME,'6.1. Паспорт сетевой график'!$DVZ:$DWA,'6.1. Паспорт сетевой график'!$EFV:$EFW,'6.1. Паспорт сетевой график'!$EPR:$EPS,'6.1. Паспорт сетевой график'!$EZN:$EZO,'6.1. Паспорт сетевой график'!$FJJ:$FJK,'6.1. Паспорт сетевой график'!$FTF:$FTG,'6.1. Паспорт сетевой график'!$GDB:$GDC,'6.1. Паспорт сетевой график'!$GMX:$GMY,'6.1. Паспорт сетевой график'!$GWT:$GWU,'6.1. Паспорт сетевой график'!$HGP:$HGQ,'6.1. Паспорт сетевой график'!$HQL:$HQM,'6.1. Паспорт сетевой график'!$IAH:$IAI,'6.1. Паспорт сетевой график'!$IKD:$IKE,'6.1. Паспорт сетевой график'!$ITZ:$IUA,'6.1. Паспорт сетевой график'!$JDV:$JDW,'6.1. Паспорт сетевой график'!$JNR:$JNS,'6.1. Паспорт сетевой график'!$JXN:$JXO,'6.1. Паспорт сетевой график'!$KHJ:$KHK,'6.1. Паспорт сетевой график'!$KRF:$KRG,'6.1. Паспорт сетевой график'!$LBB:$LBC,'6.1. Паспорт сетевой график'!$LKX:$LKY,'6.1. Паспорт сетевой график'!$LUT:$LUU,'6.1. Паспорт сетевой график'!$MEP:$MEQ,'6.1. Паспорт сетевой график'!$MOL:$MOM,'6.1. Паспорт сетевой график'!$MYH:$MYI,'6.1. Паспорт сетевой график'!$NID:$NIE,'6.1. Паспорт сетевой график'!$NRZ:$NSA,'6.1. Паспорт сетевой график'!$OBV:$OBW,'6.1. Паспорт сетевой график'!$OLR:$OLS,'6.1. Паспорт сетевой график'!$OVN:$OVO,'6.1. Паспорт сетевой график'!$PFJ:$PFK,'6.1. Паспорт сетевой график'!$PPF:$PPG,'6.1. Паспорт сетевой график'!$PZB:$PZC,'6.1. Паспорт сетевой график'!$QIX:$QIY,'6.1. Паспорт сетевой график'!$QST:$QSU,'6.1. Паспорт сетевой график'!$RCP:$RCQ,'6.1. Паспорт сетевой график'!$RML:$RMM,'6.1. Паспорт сетевой график'!$RWH:$RWI,'6.1. Паспорт сетевой график'!$SGD:$SGE,'6.1. Паспорт сетевой график'!$SPZ:$SQA,'6.1. Паспорт сетевой график'!$SZV:$SZW,'6.1. Паспорт сетевой график'!$TJR:$TJS,'6.1. Паспорт сетевой график'!$TTN:$TTO,'6.1. Паспорт сетевой график'!$UDJ:$UDK,'6.1. Паспорт сетевой график'!$UNF:$UNG,'6.1. Паспорт сетевой график'!$UXB:$UXC,'6.1. Паспорт сетевой график'!$VGX:$VGY,'6.1. Паспорт сетевой график'!$VQT:$VQU,'6.1. Паспорт сетевой график'!$WAP:$WAQ,'6.1. Паспорт сетевой график'!$WKL:$WKM,'6.1. Паспорт сетевой график'!$WUH:$WUI</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график'!$HV:$HW,'6.1. Паспорт сетевой график'!$RR:$RS,'6.1. Паспорт сетевой график'!$ABN:$ABO,'6.1. Паспорт сетевой график'!$ALJ:$ALK,'6.1. Паспорт сетевой график'!$AVF:$AVG,'6.1. Паспорт сетевой график'!$BFB:$BFC,'6.1. Паспорт сетевой график'!$BOX:$BOY,'6.1. Паспорт сетевой график'!$BYT:$BYU,'6.1. Паспорт сетевой график'!$CIP:$CIQ,'6.1. Паспорт сетевой график'!$CSL:$CSM,'6.1. Паспорт сетевой график'!$DCH:$DCI,'6.1. Паспорт сетевой график'!$DMD:$DME,'6.1. Паспорт сетевой график'!$DVZ:$DWA,'6.1. Паспорт сетевой график'!$EFV:$EFW,'6.1. Паспорт сетевой график'!$EPR:$EPS,'6.1. Паспорт сетевой график'!$EZN:$EZO,'6.1. Паспорт сетевой график'!$FJJ:$FJK,'6.1. Паспорт сетевой график'!$FTF:$FTG,'6.1. Паспорт сетевой график'!$GDB:$GDC,'6.1. Паспорт сетевой график'!$GMX:$GMY,'6.1. Паспорт сетевой график'!$GWT:$GWU,'6.1. Паспорт сетевой график'!$HGP:$HGQ,'6.1. Паспорт сетевой график'!$HQL:$HQM,'6.1. Паспорт сетевой график'!$IAH:$IAI,'6.1. Паспорт сетевой график'!$IKD:$IKE,'6.1. Паспорт сетевой график'!$ITZ:$IUA,'6.1. Паспорт сетевой график'!$JDV:$JDW,'6.1. Паспорт сетевой график'!$JNR:$JNS,'6.1. Паспорт сетевой график'!$JXN:$JXO,'6.1. Паспорт сетевой график'!$KHJ:$KHK,'6.1. Паспорт сетевой график'!$KRF:$KRG,'6.1. Паспорт сетевой график'!$LBB:$LBC,'6.1. Паспорт сетевой график'!$LKX:$LKY,'6.1. Паспорт сетевой график'!$LUT:$LUU,'6.1. Паспорт сетевой график'!$MEP:$MEQ,'6.1. Паспорт сетевой график'!$MOL:$MOM,'6.1. Паспорт сетевой график'!$MYH:$MYI,'6.1. Паспорт сетевой график'!$NID:$NIE,'6.1. Паспорт сетевой график'!$NRZ:$NSA,'6.1. Паспорт сетевой график'!$OBV:$OBW,'6.1. Паспорт сетевой график'!$OLR:$OLS,'6.1. Паспорт сетевой график'!$OVN:$OVO,'6.1. Паспорт сетевой график'!$PFJ:$PFK,'6.1. Паспорт сетевой график'!$PPF:$PPG,'6.1. Паспорт сетевой график'!$PZB:$PZC,'6.1. Паспорт сетевой график'!$QIX:$QIY,'6.1. Паспорт сетевой график'!$QST:$QSU,'6.1. Паспорт сетевой график'!$RCP:$RCQ,'6.1. Паспорт сетевой график'!$RML:$RMM,'6.1. Паспорт сетевой график'!$RWH:$RWI,'6.1. Паспорт сетевой график'!$SGD:$SGE,'6.1. Паспорт сетевой график'!$SPZ:$SQA,'6.1. Паспорт сетевой график'!$SZV:$SZW,'6.1. Паспорт сетевой график'!$TJR:$TJS,'6.1. Паспорт сетевой график'!$TTN:$TTO,'6.1. Паспорт сетевой график'!$UDJ:$UDK,'6.1. Паспорт сетевой график'!$UNF:$UNG,'6.1. Паспорт сетевой график'!$UXB:$UXC,'6.1. Паспорт сетевой график'!$VGX:$VGY,'6.1. Паспорт сетевой график'!$VQT:$VQU,'6.1. Паспорт сетевой график'!$WAP:$WAQ,'6.1. Паспорт сетевой график'!$WKL:$WKM,'6.1. Паспорт сетевой график'!$WUH:$WUI</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ввод'!$A$1:$AB$64</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5" i="22" l="1"/>
  <c r="B53" i="22"/>
  <c r="B29" i="22"/>
  <c r="A4" i="15"/>
  <c r="A5" i="22" l="1"/>
  <c r="A5" i="5"/>
  <c r="A5" i="30"/>
  <c r="A4" i="39"/>
  <c r="A5" i="10"/>
  <c r="A4" i="36"/>
  <c r="A5" i="35"/>
  <c r="A5" i="34"/>
  <c r="A6" i="33"/>
  <c r="A4" i="32"/>
  <c r="S52" i="15" l="1"/>
  <c r="O52" i="15"/>
  <c r="S32" i="15"/>
  <c r="A8" i="39" l="1"/>
  <c r="A12" i="22" s="1"/>
  <c r="A12" i="10"/>
  <c r="A11" i="36"/>
  <c r="A12" i="35"/>
  <c r="A12" i="34"/>
  <c r="A13" i="33"/>
  <c r="A7" i="32"/>
  <c r="A12" i="30" l="1"/>
  <c r="A12" i="5"/>
  <c r="A11" i="15"/>
  <c r="L41" i="30"/>
  <c r="L42" i="30" s="1"/>
  <c r="K41" i="30"/>
  <c r="K42" i="30" s="1"/>
  <c r="O30" i="15" l="1"/>
  <c r="S30" i="15" l="1"/>
  <c r="C30" i="15"/>
  <c r="A8" i="36"/>
  <c r="A9" i="10" s="1"/>
  <c r="W30" i="15" l="1"/>
  <c r="A8" i="32"/>
  <c r="A10" i="33" s="1"/>
  <c r="V84" i="39" l="1"/>
  <c r="V80" i="39"/>
  <c r="G20" i="39" s="1"/>
  <c r="U80" i="39"/>
  <c r="T80" i="39"/>
  <c r="S80" i="39"/>
  <c r="R80" i="39"/>
  <c r="Q80" i="39"/>
  <c r="P80" i="39"/>
  <c r="O80" i="39"/>
  <c r="N80" i="39"/>
  <c r="M80" i="39"/>
  <c r="L80" i="39"/>
  <c r="K80" i="39"/>
  <c r="J80" i="39"/>
  <c r="I80" i="39"/>
  <c r="H80" i="39"/>
  <c r="G80" i="39"/>
  <c r="F80" i="39"/>
  <c r="E80" i="39"/>
  <c r="D80" i="39"/>
  <c r="C80" i="39"/>
  <c r="B80" i="39"/>
  <c r="B74" i="39"/>
  <c r="V69" i="39"/>
  <c r="U69" i="39"/>
  <c r="T69" i="39"/>
  <c r="S69" i="39"/>
  <c r="R69" i="39"/>
  <c r="Q69" i="39"/>
  <c r="P69" i="39"/>
  <c r="O69" i="39"/>
  <c r="N69" i="39"/>
  <c r="M69" i="39"/>
  <c r="L69" i="39"/>
  <c r="K69" i="39"/>
  <c r="J69" i="39"/>
  <c r="I69" i="39"/>
  <c r="H69" i="39"/>
  <c r="G69" i="39"/>
  <c r="F69" i="39"/>
  <c r="E69" i="39"/>
  <c r="D69" i="39"/>
  <c r="C69" i="39"/>
  <c r="B69" i="39"/>
  <c r="C67" i="39"/>
  <c r="D67" i="39" s="1"/>
  <c r="E67" i="39" s="1"/>
  <c r="F67" i="39" s="1"/>
  <c r="G67" i="39" s="1"/>
  <c r="H67" i="39" s="1"/>
  <c r="I67" i="39" s="1"/>
  <c r="J67" i="39" s="1"/>
  <c r="K67" i="39" s="1"/>
  <c r="L67" i="39" s="1"/>
  <c r="M67" i="39" s="1"/>
  <c r="N67" i="39" s="1"/>
  <c r="O67" i="39" s="1"/>
  <c r="P67" i="39" s="1"/>
  <c r="Q67" i="39" s="1"/>
  <c r="R67" i="39" s="1"/>
  <c r="S67" i="39" s="1"/>
  <c r="T67" i="39" s="1"/>
  <c r="U67" i="39" s="1"/>
  <c r="V67" i="39" s="1"/>
  <c r="B60" i="39"/>
  <c r="C60" i="39" s="1"/>
  <c r="D60" i="39" s="1"/>
  <c r="E60" i="39" s="1"/>
  <c r="F60" i="39" s="1"/>
  <c r="G60" i="39" s="1"/>
  <c r="H60" i="39" s="1"/>
  <c r="I60" i="39" s="1"/>
  <c r="J60" i="39" s="1"/>
  <c r="K60" i="39" s="1"/>
  <c r="L60" i="39" s="1"/>
  <c r="M60" i="39" s="1"/>
  <c r="N60" i="39" s="1"/>
  <c r="O60" i="39" s="1"/>
  <c r="P60" i="39" s="1"/>
  <c r="Q60" i="39" s="1"/>
  <c r="R60" i="39" s="1"/>
  <c r="S60" i="39" s="1"/>
  <c r="T60" i="39" s="1"/>
  <c r="U60" i="39" s="1"/>
  <c r="V60" i="39" s="1"/>
  <c r="A53" i="39"/>
  <c r="V49" i="39"/>
  <c r="U49" i="39"/>
  <c r="T49" i="39"/>
  <c r="S49" i="39"/>
  <c r="R49" i="39"/>
  <c r="Q49" i="39"/>
  <c r="P49" i="39"/>
  <c r="O49" i="39"/>
  <c r="N49" i="39"/>
  <c r="M49" i="39"/>
  <c r="L49" i="39"/>
  <c r="K49" i="39"/>
  <c r="J49" i="39"/>
  <c r="I49" i="39"/>
  <c r="H49" i="39"/>
  <c r="G49" i="39"/>
  <c r="F49" i="39"/>
  <c r="E49" i="39"/>
  <c r="D49" i="39"/>
  <c r="C49" i="39"/>
  <c r="B49" i="39"/>
  <c r="F48" i="39"/>
  <c r="G48" i="39" s="1"/>
  <c r="H48" i="39" s="1"/>
  <c r="I48" i="39" s="1"/>
  <c r="J48" i="39" s="1"/>
  <c r="K48" i="39" s="1"/>
  <c r="L48" i="39" s="1"/>
  <c r="M48" i="39" s="1"/>
  <c r="N48" i="39" s="1"/>
  <c r="O48" i="39" s="1"/>
  <c r="P48" i="39" s="1"/>
  <c r="Q48" i="39" s="1"/>
  <c r="R48" i="39" s="1"/>
  <c r="S48" i="39" s="1"/>
  <c r="T48" i="39" s="1"/>
  <c r="U48" i="39" s="1"/>
  <c r="V48" i="39" s="1"/>
  <c r="B44" i="39"/>
  <c r="F42" i="39"/>
  <c r="G42" i="39" s="1"/>
  <c r="H42" i="39" s="1"/>
  <c r="I42" i="39" s="1"/>
  <c r="J42" i="39" s="1"/>
  <c r="K42" i="39" s="1"/>
  <c r="L42" i="39" s="1"/>
  <c r="M42" i="39" s="1"/>
  <c r="N42" i="39" s="1"/>
  <c r="O42" i="39" s="1"/>
  <c r="P42" i="39" s="1"/>
  <c r="Q42" i="39" s="1"/>
  <c r="R42" i="39" s="1"/>
  <c r="S42" i="39" s="1"/>
  <c r="T42" i="39" s="1"/>
  <c r="U42" i="39" s="1"/>
  <c r="V42" i="39" s="1"/>
  <c r="B39" i="39"/>
  <c r="B54" i="39" s="1"/>
  <c r="C37" i="39"/>
  <c r="D37" i="39" s="1"/>
  <c r="D73" i="39" l="1"/>
  <c r="H73" i="39"/>
  <c r="L73" i="39"/>
  <c r="P73" i="39"/>
  <c r="T73" i="39"/>
  <c r="B45" i="39"/>
  <c r="B46" i="39" s="1"/>
  <c r="B62" i="39" s="1"/>
  <c r="B70" i="39" s="1"/>
  <c r="B73" i="39"/>
  <c r="F73" i="39"/>
  <c r="J73" i="39"/>
  <c r="N73" i="39"/>
  <c r="R73" i="39"/>
  <c r="V73" i="39"/>
  <c r="B55" i="39"/>
  <c r="B50" i="39" s="1"/>
  <c r="B58" i="39" s="1"/>
  <c r="B61" i="39" s="1"/>
  <c r="E37" i="39"/>
  <c r="C73" i="39"/>
  <c r="O73" i="39"/>
  <c r="S73" i="39"/>
  <c r="C39" i="39"/>
  <c r="G73" i="39"/>
  <c r="K73" i="39"/>
  <c r="E73" i="39"/>
  <c r="I73" i="39"/>
  <c r="M73" i="39"/>
  <c r="Q73" i="39"/>
  <c r="U73" i="39"/>
  <c r="A6" i="39"/>
  <c r="A9" i="30" s="1"/>
  <c r="A8" i="15" s="1"/>
  <c r="A9" i="5" s="1"/>
  <c r="A9" i="22" s="1"/>
  <c r="C43" i="39" l="1"/>
  <c r="B68" i="39"/>
  <c r="B63" i="39"/>
  <c r="F37" i="39"/>
  <c r="B75" i="39"/>
  <c r="C55" i="39"/>
  <c r="C54" i="39"/>
  <c r="D39" i="39"/>
  <c r="C45" i="39"/>
  <c r="D43" i="39" s="1"/>
  <c r="B25" i="22"/>
  <c r="C50" i="39" l="1"/>
  <c r="C58" i="39" s="1"/>
  <c r="C61" i="39" s="1"/>
  <c r="D45" i="39"/>
  <c r="E43" i="39" s="1"/>
  <c r="D55" i="39"/>
  <c r="E39" i="39"/>
  <c r="D54" i="39"/>
  <c r="C68" i="39"/>
  <c r="G37" i="39"/>
  <c r="B64" i="39"/>
  <c r="B65" i="39" s="1"/>
  <c r="C75" i="39"/>
  <c r="C46" i="39"/>
  <c r="C62" i="39" s="1"/>
  <c r="C70" i="39" s="1"/>
  <c r="A15" i="22"/>
  <c r="B21" i="22" s="1"/>
  <c r="A15" i="5"/>
  <c r="A15" i="30"/>
  <c r="A14" i="15" s="1"/>
  <c r="A15" i="10"/>
  <c r="A10" i="39" s="1"/>
  <c r="A15" i="35"/>
  <c r="D50" i="39" l="1"/>
  <c r="D58" i="39" s="1"/>
  <c r="D61" i="39" s="1"/>
  <c r="E45" i="39"/>
  <c r="D68" i="39"/>
  <c r="E55" i="39"/>
  <c r="F39" i="39"/>
  <c r="E54" i="39"/>
  <c r="B71" i="39"/>
  <c r="B76" i="39" s="1"/>
  <c r="C63" i="39"/>
  <c r="H37" i="39"/>
  <c r="D75" i="39"/>
  <c r="D46" i="39"/>
  <c r="D62" i="39" s="1"/>
  <c r="D70" i="39" s="1"/>
  <c r="A14" i="36"/>
  <c r="A15" i="34"/>
  <c r="A16" i="33"/>
  <c r="A14" i="32"/>
  <c r="E50" i="39" l="1"/>
  <c r="E58" i="39" s="1"/>
  <c r="E61" i="39" s="1"/>
  <c r="I37" i="39"/>
  <c r="E68" i="39"/>
  <c r="D63" i="39"/>
  <c r="B77" i="39"/>
  <c r="B82" i="39" s="1"/>
  <c r="B81" i="39"/>
  <c r="F55" i="39"/>
  <c r="G39" i="39"/>
  <c r="F54" i="39"/>
  <c r="E75" i="39"/>
  <c r="E46" i="39"/>
  <c r="E62" i="39" s="1"/>
  <c r="E70" i="39" s="1"/>
  <c r="C64" i="39"/>
  <c r="C65" i="39" s="1"/>
  <c r="F43" i="3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45" i="39" l="1"/>
  <c r="G43" i="39" s="1"/>
  <c r="F50" i="39"/>
  <c r="F58" i="39" s="1"/>
  <c r="F61" i="39" s="1"/>
  <c r="J37" i="39"/>
  <c r="C71" i="39"/>
  <c r="C76" i="39" s="1"/>
  <c r="G55" i="39"/>
  <c r="H39" i="39"/>
  <c r="G54" i="39"/>
  <c r="D64" i="39"/>
  <c r="E63" i="39"/>
  <c r="F68" i="39" l="1"/>
  <c r="D65" i="39"/>
  <c r="C81" i="39"/>
  <c r="C77" i="39"/>
  <c r="C82" i="39" s="1"/>
  <c r="H55" i="39"/>
  <c r="I39" i="39"/>
  <c r="H54" i="39"/>
  <c r="D71" i="39"/>
  <c r="D76" i="39" s="1"/>
  <c r="K37" i="39"/>
  <c r="G45" i="39"/>
  <c r="H43" i="39" s="1"/>
  <c r="E64" i="39"/>
  <c r="E65" i="39" s="1"/>
  <c r="G50" i="39"/>
  <c r="G58" i="39" s="1"/>
  <c r="G61" i="39" s="1"/>
  <c r="F75" i="39"/>
  <c r="F46" i="39"/>
  <c r="F62" i="39" s="1"/>
  <c r="F70" i="39" s="1"/>
  <c r="H45" i="39" l="1"/>
  <c r="I43" i="39" s="1"/>
  <c r="G68" i="39"/>
  <c r="G75" i="39"/>
  <c r="G46" i="39"/>
  <c r="G62" i="39" s="1"/>
  <c r="G70" i="39" s="1"/>
  <c r="H50" i="39"/>
  <c r="H58" i="39" s="1"/>
  <c r="H61" i="39" s="1"/>
  <c r="F63" i="39"/>
  <c r="E71" i="39"/>
  <c r="E76" i="39" s="1"/>
  <c r="E77" i="39" s="1"/>
  <c r="L37" i="39"/>
  <c r="I55" i="39"/>
  <c r="J39" i="39"/>
  <c r="I54" i="39"/>
  <c r="I50" i="39" s="1"/>
  <c r="I58" i="39" s="1"/>
  <c r="I61" i="39" s="1"/>
  <c r="D81" i="39"/>
  <c r="D77" i="39"/>
  <c r="D82" i="39" s="1"/>
  <c r="I68" i="39" l="1"/>
  <c r="M37" i="39"/>
  <c r="F64" i="39"/>
  <c r="I45" i="39"/>
  <c r="J43" i="39" s="1"/>
  <c r="J55" i="39"/>
  <c r="K39" i="39"/>
  <c r="J54" i="39"/>
  <c r="E81" i="39"/>
  <c r="H75" i="39"/>
  <c r="H46" i="39"/>
  <c r="H62" i="39" s="1"/>
  <c r="H70" i="39" s="1"/>
  <c r="E82" i="39"/>
  <c r="H63" i="39"/>
  <c r="H68" i="39"/>
  <c r="G63" i="39"/>
  <c r="J50" i="39" l="1"/>
  <c r="J58" i="39" s="1"/>
  <c r="J61" i="39" s="1"/>
  <c r="J68" i="39" s="1"/>
  <c r="H64" i="39"/>
  <c r="H65" i="39" s="1"/>
  <c r="K55" i="39"/>
  <c r="L39" i="39"/>
  <c r="K54" i="39"/>
  <c r="F71" i="39"/>
  <c r="F76" i="39" s="1"/>
  <c r="F65" i="39"/>
  <c r="J45" i="39"/>
  <c r="K43" i="39" s="1"/>
  <c r="G64" i="39"/>
  <c r="G65" i="39" s="1"/>
  <c r="I75" i="39"/>
  <c r="I46" i="39"/>
  <c r="I62" i="39" s="1"/>
  <c r="N37" i="39"/>
  <c r="G71" i="39" l="1"/>
  <c r="G76" i="39" s="1"/>
  <c r="I70" i="39"/>
  <c r="I63" i="39"/>
  <c r="J75" i="39"/>
  <c r="J46" i="39"/>
  <c r="J62" i="39" s="1"/>
  <c r="F77" i="39"/>
  <c r="F82" i="39" s="1"/>
  <c r="G77" i="39"/>
  <c r="F81" i="39"/>
  <c r="G81" i="39"/>
  <c r="K45" i="39"/>
  <c r="L43" i="39" s="1"/>
  <c r="O37" i="39"/>
  <c r="H71" i="39"/>
  <c r="H76" i="39" s="1"/>
  <c r="K50" i="39"/>
  <c r="K58" i="39" s="1"/>
  <c r="K61" i="39" s="1"/>
  <c r="L55" i="39"/>
  <c r="M39" i="39"/>
  <c r="L54" i="39"/>
  <c r="G82" i="39" l="1"/>
  <c r="K75" i="39"/>
  <c r="K46" i="39"/>
  <c r="K62" i="39" s="1"/>
  <c r="K70" i="39" s="1"/>
  <c r="H81" i="39"/>
  <c r="I64" i="39"/>
  <c r="I65" i="39" s="1"/>
  <c r="L50" i="39"/>
  <c r="L58" i="39" s="1"/>
  <c r="L61" i="39" s="1"/>
  <c r="P37" i="39"/>
  <c r="H77" i="39"/>
  <c r="H82" i="39" s="1"/>
  <c r="L45" i="39"/>
  <c r="M43" i="39" s="1"/>
  <c r="M55" i="39"/>
  <c r="N39" i="39"/>
  <c r="M54" i="39"/>
  <c r="K68" i="39"/>
  <c r="J70" i="39"/>
  <c r="J63" i="39"/>
  <c r="K63" i="39" l="1"/>
  <c r="K64" i="39" s="1"/>
  <c r="M45" i="39"/>
  <c r="Q37" i="39"/>
  <c r="I71" i="39"/>
  <c r="I76" i="39" s="1"/>
  <c r="M50" i="39"/>
  <c r="M58" i="39" s="1"/>
  <c r="M61" i="39" s="1"/>
  <c r="L75" i="39"/>
  <c r="L46" i="39"/>
  <c r="L62" i="39" s="1"/>
  <c r="L70" i="39" s="1"/>
  <c r="J64" i="39"/>
  <c r="J65" i="39" s="1"/>
  <c r="N55" i="39"/>
  <c r="O39" i="39"/>
  <c r="N54" i="39"/>
  <c r="N50" i="39" s="1"/>
  <c r="N58" i="39" s="1"/>
  <c r="N61" i="39" s="1"/>
  <c r="L63" i="39"/>
  <c r="L68" i="39"/>
  <c r="K65" i="39" l="1"/>
  <c r="N68" i="39"/>
  <c r="I77" i="39"/>
  <c r="I82" i="39" s="1"/>
  <c r="I81" i="39"/>
  <c r="O55" i="39"/>
  <c r="P39" i="39"/>
  <c r="O54" i="39"/>
  <c r="O50" i="39" s="1"/>
  <c r="O58" i="39" s="1"/>
  <c r="O61" i="39" s="1"/>
  <c r="K71" i="39"/>
  <c r="K76" i="39" s="1"/>
  <c r="R37" i="39"/>
  <c r="M75" i="39"/>
  <c r="M46" i="39"/>
  <c r="M62" i="39" s="1"/>
  <c r="M70" i="39" s="1"/>
  <c r="L64" i="39"/>
  <c r="L65" i="39" s="1"/>
  <c r="J71" i="39"/>
  <c r="J76" i="39" s="1"/>
  <c r="M68" i="39"/>
  <c r="N43" i="39"/>
  <c r="M63" i="39" l="1"/>
  <c r="K77" i="39"/>
  <c r="K81" i="39"/>
  <c r="N45" i="39"/>
  <c r="O43" i="39" s="1"/>
  <c r="S37" i="39"/>
  <c r="O68" i="39"/>
  <c r="J81" i="39"/>
  <c r="J77" i="39"/>
  <c r="J82" i="39" s="1"/>
  <c r="M64" i="39"/>
  <c r="M65" i="39" s="1"/>
  <c r="L71" i="39"/>
  <c r="L76" i="39" s="1"/>
  <c r="P55" i="39"/>
  <c r="Q39" i="39"/>
  <c r="P54" i="39"/>
  <c r="O45" i="39" l="1"/>
  <c r="P43" i="39" s="1"/>
  <c r="L81" i="39"/>
  <c r="L77" i="39"/>
  <c r="L82" i="39" s="1"/>
  <c r="P50" i="39"/>
  <c r="P58" i="39" s="1"/>
  <c r="P61" i="39" s="1"/>
  <c r="M71" i="39"/>
  <c r="M76" i="39" s="1"/>
  <c r="Q55" i="39"/>
  <c r="R39" i="39"/>
  <c r="Q54" i="39"/>
  <c r="Q50" i="39" s="1"/>
  <c r="Q58" i="39" s="1"/>
  <c r="Q61" i="39" s="1"/>
  <c r="N75" i="39"/>
  <c r="N46" i="39"/>
  <c r="N62" i="39" s="1"/>
  <c r="T37" i="39"/>
  <c r="K82" i="39"/>
  <c r="P45" i="39" l="1"/>
  <c r="Q43" i="39" s="1"/>
  <c r="N70" i="39"/>
  <c r="N63" i="39"/>
  <c r="Q68" i="39"/>
  <c r="M77" i="39"/>
  <c r="M82" i="39" s="1"/>
  <c r="M81" i="39"/>
  <c r="U37" i="39"/>
  <c r="S39" i="39"/>
  <c r="R55" i="39"/>
  <c r="R54" i="39"/>
  <c r="P68" i="39"/>
  <c r="O75" i="39"/>
  <c r="O46" i="39"/>
  <c r="O62" i="39" s="1"/>
  <c r="Q45" i="39" l="1"/>
  <c r="N64" i="39"/>
  <c r="N71" i="39" s="1"/>
  <c r="N76" i="39" s="1"/>
  <c r="S55" i="39"/>
  <c r="T39" i="39"/>
  <c r="S54" i="39"/>
  <c r="V37" i="39"/>
  <c r="O70" i="39"/>
  <c r="O63" i="39"/>
  <c r="R50" i="39"/>
  <c r="R58" i="39" s="1"/>
  <c r="R61" i="39" s="1"/>
  <c r="P75" i="39"/>
  <c r="P46" i="39"/>
  <c r="P62" i="39" s="1"/>
  <c r="S50" i="39" l="1"/>
  <c r="S58" i="39" s="1"/>
  <c r="S61" i="39" s="1"/>
  <c r="N81" i="39"/>
  <c r="N77" i="39"/>
  <c r="N82" i="39" s="1"/>
  <c r="T55" i="39"/>
  <c r="U39" i="39"/>
  <c r="T54" i="39"/>
  <c r="N65" i="39"/>
  <c r="R68" i="39"/>
  <c r="Q46" i="39"/>
  <c r="Q62" i="39" s="1"/>
  <c r="Q75" i="39"/>
  <c r="S68" i="39"/>
  <c r="P70" i="39"/>
  <c r="P63" i="39"/>
  <c r="O64" i="39"/>
  <c r="O71" i="39" s="1"/>
  <c r="O76" i="39" s="1"/>
  <c r="R43" i="39"/>
  <c r="R45" i="39" l="1"/>
  <c r="S43" i="39" s="1"/>
  <c r="Q70" i="39"/>
  <c r="Q63" i="39"/>
  <c r="O81" i="39"/>
  <c r="O77" i="39"/>
  <c r="O82" i="39" s="1"/>
  <c r="O65" i="39"/>
  <c r="T50" i="39"/>
  <c r="T58" i="39" s="1"/>
  <c r="T61" i="39" s="1"/>
  <c r="P64" i="39"/>
  <c r="P71" i="39" s="1"/>
  <c r="P76" i="39" s="1"/>
  <c r="U55" i="39"/>
  <c r="V39" i="39"/>
  <c r="U54" i="39"/>
  <c r="U50" i="39" s="1"/>
  <c r="U58" i="39" s="1"/>
  <c r="U61" i="39" s="1"/>
  <c r="P65" i="39" l="1"/>
  <c r="P77" i="39"/>
  <c r="P82" i="39" s="1"/>
  <c r="P81" i="39"/>
  <c r="S45" i="39"/>
  <c r="T43" i="39" s="1"/>
  <c r="V55" i="39"/>
  <c r="V54" i="39"/>
  <c r="U68" i="39"/>
  <c r="T68" i="39"/>
  <c r="Q64" i="39"/>
  <c r="Q71" i="39" s="1"/>
  <c r="Q76" i="39" s="1"/>
  <c r="R75" i="39"/>
  <c r="R46" i="39"/>
  <c r="R62" i="39" s="1"/>
  <c r="V50" i="39" l="1"/>
  <c r="V58" i="39" s="1"/>
  <c r="V61" i="39" s="1"/>
  <c r="V68" i="39" s="1"/>
  <c r="Q65" i="39"/>
  <c r="T45" i="39"/>
  <c r="U43" i="39" s="1"/>
  <c r="R70" i="39"/>
  <c r="R63" i="39"/>
  <c r="Q77" i="39"/>
  <c r="Q82" i="39" s="1"/>
  <c r="Q81" i="39"/>
  <c r="S75" i="39"/>
  <c r="S46" i="39"/>
  <c r="S62" i="39" s="1"/>
  <c r="U45" i="39" l="1"/>
  <c r="V43" i="39" s="1"/>
  <c r="V45" i="39" s="1"/>
  <c r="R64" i="39"/>
  <c r="R71" i="39" s="1"/>
  <c r="R76" i="39" s="1"/>
  <c r="S70" i="39"/>
  <c r="S63" i="39"/>
  <c r="T75" i="39"/>
  <c r="T46" i="39"/>
  <c r="T62" i="39" s="1"/>
  <c r="R65" i="39" l="1"/>
  <c r="R81" i="39"/>
  <c r="R77" i="39"/>
  <c r="R82" i="39" s="1"/>
  <c r="S64" i="39"/>
  <c r="S71" i="39" s="1"/>
  <c r="S76" i="39" s="1"/>
  <c r="T70" i="39"/>
  <c r="T63" i="39"/>
  <c r="U75" i="39"/>
  <c r="U46" i="39"/>
  <c r="U62" i="39" s="1"/>
  <c r="V75" i="39"/>
  <c r="V46" i="39"/>
  <c r="V62" i="39" s="1"/>
  <c r="S81" i="39" l="1"/>
  <c r="S77" i="39"/>
  <c r="S82" i="39" s="1"/>
  <c r="S65" i="39"/>
  <c r="V70" i="39"/>
  <c r="V63" i="39"/>
  <c r="T64" i="39"/>
  <c r="T71" i="39" s="1"/>
  <c r="T76" i="39" s="1"/>
  <c r="U70" i="39"/>
  <c r="U63" i="39"/>
  <c r="T65" i="39" l="1"/>
  <c r="V64" i="39"/>
  <c r="V65" i="39" s="1"/>
  <c r="U64" i="39"/>
  <c r="U71" i="39" s="1"/>
  <c r="U76" i="39" s="1"/>
  <c r="T77" i="39"/>
  <c r="T82" i="39" s="1"/>
  <c r="T81" i="39"/>
  <c r="U65" i="39" l="1"/>
  <c r="U81" i="39"/>
  <c r="U77" i="39"/>
  <c r="U82" i="39" s="1"/>
  <c r="V71" i="39"/>
  <c r="V76" i="39" s="1"/>
  <c r="V81" i="39" l="1"/>
  <c r="V77" i="39"/>
  <c r="V82" i="39" s="1"/>
  <c r="G18" i="39" s="1"/>
</calcChain>
</file>

<file path=xl/sharedStrings.xml><?xml version="1.0" encoding="utf-8"?>
<sst xmlns="http://schemas.openxmlformats.org/spreadsheetml/2006/main" count="1399" uniqueCount="541">
  <si>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</si>
  <si>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</si>
  <si>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</si>
  <si>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</si>
  <si>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</si>
  <si>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</si>
  <si>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</si>
  <si>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</si>
  <si>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</si>
  <si>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</si>
  <si>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</si>
  <si>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</si>
  <si>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</si>
  <si>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</si>
  <si>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</si>
  <si>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</si>
  <si>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</si>
  <si>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</si>
  <si>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</si>
  <si>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</si>
  <si>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</si>
  <si>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</si>
  <si>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</si>
  <si>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</si>
  <si>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</si>
  <si>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</si>
  <si>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</si>
  <si>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</si>
  <si>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</si>
  <si>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</si>
  <si>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</si>
  <si>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</si>
  <si>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</si>
  <si>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</si>
  <si>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</si>
  <si>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</si>
  <si>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</si>
  <si>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</si>
  <si>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</si>
  <si>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</si>
  <si>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</si>
  <si>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</si>
  <si>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</si>
  <si>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</si>
  <si>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</si>
  <si>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</si>
  <si>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</si>
  <si>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</si>
  <si>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</si>
  <si>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</si>
  <si>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</si>
  <si>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</si>
  <si>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</si>
  <si>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</si>
  <si>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</si>
  <si>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</si>
  <si>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</si>
  <si>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</si>
  <si>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</si>
  <si>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</si>
  <si>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</si>
  <si>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</si>
  <si>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</si>
  <si>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</si>
  <si>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</si>
  <si>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</si>
  <si>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</si>
  <si>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</si>
  <si>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</si>
  <si>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</si>
  <si>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</si>
  <si>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</si>
  <si>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</si>
  <si>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</si>
  <si>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</si>
  <si>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</si>
  <si>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</si>
  <si>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</si>
  <si>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</si>
  <si>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</si>
  <si>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</si>
  <si>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</si>
  <si>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</si>
  <si>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</si>
  <si>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</si>
  <si>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</si>
  <si>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</si>
  <si>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</si>
  <si>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</si>
  <si>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</si>
  <si>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</si>
  <si>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</si>
  <si>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</si>
  <si>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</si>
  <si>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</si>
  <si>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</si>
  <si>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</si>
  <si>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</si>
  <si>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</si>
  <si>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</si>
  <si>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</si>
  <si>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</si>
  <si>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</si>
  <si>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</si>
  <si>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</si>
  <si>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</si>
  <si>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</si>
  <si>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</si>
  <si>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</si>
  <si>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</si>
  <si>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</si>
  <si>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</si>
  <si>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</si>
  <si>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</si>
  <si>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</si>
  <si>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</si>
  <si>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</si>
  <si>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</si>
  <si>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</si>
  <si>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</si>
  <si>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</si>
  <si>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</si>
  <si>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</si>
  <si>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</si>
  <si>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</si>
  <si>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</si>
  <si>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</si>
  <si>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</si>
  <si>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</si>
  <si>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</si>
  <si>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</si>
  <si>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</si>
  <si>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</si>
  <si>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</si>
  <si>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</si>
  <si>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</si>
  <si>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</si>
  <si>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</si>
  <si>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</si>
  <si>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</si>
  <si>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</si>
  <si>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</si>
  <si>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</si>
  <si>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</si>
  <si>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</si>
  <si>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</si>
  <si>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</si>
  <si>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</si>
  <si>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</si>
  <si>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</si>
  <si>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</si>
  <si>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</si>
  <si>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</si>
  <si>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</si>
  <si>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</si>
  <si>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</si>
  <si>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</si>
  <si>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</si>
  <si>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</si>
  <si>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</si>
  <si>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</si>
  <si>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</si>
  <si>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</si>
  <si>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</si>
  <si>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</si>
  <si>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</si>
  <si>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</si>
  <si>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</si>
  <si>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</si>
  <si>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</si>
  <si>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</si>
  <si>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</si>
  <si>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</si>
  <si>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</si>
  <si>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</si>
  <si>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</si>
  <si>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</si>
  <si>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</si>
  <si>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</si>
  <si>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</si>
  <si>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</si>
  <si>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</si>
  <si>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</si>
  <si>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</si>
  <si>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</si>
  <si>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</si>
  <si>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</si>
  <si>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</si>
  <si>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</si>
  <si>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</si>
  <si>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</si>
  <si>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</si>
  <si>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</si>
  <si>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</si>
  <si>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</si>
  <si>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</si>
  <si>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</si>
  <si>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</si>
  <si>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</si>
  <si>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</si>
  <si>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</si>
  <si>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</si>
  <si>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</si>
  <si>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</si>
  <si>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</si>
  <si>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</si>
  <si>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</si>
  <si>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</si>
  <si>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</si>
  <si>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</si>
  <si>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</si>
  <si>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</si>
  <si>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</si>
  <si>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</si>
  <si>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</si>
  <si>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</si>
  <si>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</si>
  <si>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</si>
  <si>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</si>
  <si>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</si>
  <si>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</si>
  <si>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</si>
  <si>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</si>
  <si>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</si>
  <si>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</si>
  <si>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</si>
  <si>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</si>
  <si>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</si>
  <si>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</si>
  <si>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</si>
  <si>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</si>
  <si>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</si>
  <si>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</si>
  <si>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</si>
  <si>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</si>
  <si>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</si>
  <si>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</si>
  <si>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</si>
  <si>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</si>
  <si>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</si>
  <si>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</si>
  <si>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</si>
  <si>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</si>
  <si>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</si>
  <si>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</si>
  <si>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</si>
  <si>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</si>
  <si>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</si>
  <si>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</si>
  <si>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</si>
  <si>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</si>
  <si>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</si>
  <si>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</si>
  <si>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</si>
  <si>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</si>
  <si>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</si>
  <si>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</si>
  <si>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</si>
  <si>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</si>
  <si>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</si>
  <si>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</si>
  <si>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</si>
  <si>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</si>
  <si>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</si>
  <si>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</si>
  <si>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</si>
  <si>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</si>
  <si>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</si>
  <si>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</si>
  <si>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</si>
  <si>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</si>
  <si>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</si>
  <si>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</si>
  <si>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</si>
  <si>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</si>
  <si>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</si>
  <si>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</si>
  <si>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</si>
  <si>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</si>
  <si>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</si>
  <si>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</si>
  <si>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</si>
  <si>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</si>
  <si>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</si>
  <si>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</si>
  <si>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</si>
  <si>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</si>
  <si>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</si>
  <si>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</si>
  <si>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</si>
  <si>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</si>
  <si>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</si>
  <si>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</si>
  <si>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</si>
  <si>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</si>
  <si>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</si>
  <si>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</si>
  <si>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</si>
  <si>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</si>
  <si>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</si>
  <si>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</si>
  <si>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</si>
  <si>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</si>
  <si>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</si>
  <si>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</si>
  <si>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</si>
  <si>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</si>
  <si>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</si>
  <si>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</si>
  <si>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</si>
  <si>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</si>
  <si>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</si>
  <si>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</si>
  <si>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</si>
  <si>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</si>
  <si>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</si>
  <si>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</si>
  <si>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</si>
  <si>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</si>
  <si>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</si>
  <si>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</si>
  <si>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</si>
  <si>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</si>
  <si>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</si>
  <si>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</si>
  <si>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</si>
  <si>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</si>
  <si>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</si>
  <si>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</si>
  <si>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</si>
  <si>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</si>
  <si>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</si>
  <si>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</si>
  <si>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</si>
  <si>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</si>
  <si>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</si>
  <si>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</si>
  <si>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</si>
  <si>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</si>
  <si>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</si>
  <si>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</si>
  <si>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</si>
  <si>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</si>
  <si>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</si>
  <si>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</si>
  <si>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</si>
  <si>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</si>
  <si>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</si>
  <si>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</si>
  <si>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</si>
  <si>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</si>
  <si>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</si>
  <si>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</si>
  <si>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</si>
  <si>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</si>
  <si>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</si>
  <si>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</si>
  <si>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</si>
  <si>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</si>
  <si>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</si>
  <si>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</si>
  <si>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</si>
  <si>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</si>
  <si>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</si>
  <si>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</si>
  <si>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</si>
  <si>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</si>
  <si>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</si>
  <si>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</si>
  <si>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</si>
  <si>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</si>
  <si>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</si>
  <si>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</si>
  <si>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</si>
  <si>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</si>
  <si>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</si>
  <si>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</si>
  <si>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</si>
  <si>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</si>
  <si>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</si>
  <si>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</si>
  <si>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</si>
  <si>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</si>
  <si>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</si>
  <si>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</si>
  <si>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</si>
  <si>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</si>
  <si>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</si>
  <si>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</si>
  <si>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</si>
  <si>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</si>
  <si>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</si>
  <si>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</si>
  <si>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</si>
  <si>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</si>
  <si>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</si>
  <si>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</si>
  <si>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</si>
  <si>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</si>
  <si>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</si>
  <si>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</si>
  <si>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</si>
  <si>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</si>
  <si>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</si>
  <si>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</si>
  <si>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</si>
  <si>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</si>
  <si>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</si>
  <si>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</si>
  <si>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</si>
  <si>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</si>
  <si>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</si>
  <si>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</si>
  <si>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</si>
  <si>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</si>
  <si>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</si>
  <si>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</si>
  <si>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</si>
  <si>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</si>
  <si>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</si>
  <si>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</si>
  <si>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</si>
  <si>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</si>
  <si>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</si>
  <si>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</si>
  <si>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</si>
  <si>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</si>
  <si>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</si>
  <si>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</si>
  <si>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</si>
  <si>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</si>
  <si>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</si>
  <si>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</si>
  <si>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</si>
  <si>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</si>
  <si>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</si>
  <si>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</si>
  <si>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</si>
  <si>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</si>
  <si>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</si>
  <si>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</si>
  <si>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</si>
  <si>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</si>
  <si>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</si>
  <si>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</si>
  <si>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</si>
  <si>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</si>
  <si>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</si>
  <si>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</si>
  <si>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</si>
  <si>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</si>
  <si>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</si>
  <si>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</si>
  <si>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</si>
  <si>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</si>
  <si>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</si>
  <si>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</si>
  <si>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</si>
  <si>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</si>
  <si>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</si>
  <si>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</si>
  <si>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</si>
  <si>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</si>
  <si>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</si>
  <si>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2020</t>
  </si>
  <si>
    <t>Год 2022</t>
  </si>
  <si>
    <t>Ростовская область</t>
  </si>
  <si>
    <t>не требуется</t>
  </si>
  <si>
    <t>н/д</t>
  </si>
  <si>
    <t>Не относится к данному инвестиционому проекту.</t>
  </si>
  <si>
    <t>местного значения</t>
  </si>
  <si>
    <t>Финансирование</t>
  </si>
  <si>
    <t>Освоение</t>
  </si>
  <si>
    <t>Реконструкция трансформаторных и иных подстанций</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</si>
  <si>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</si>
  <si>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</si>
  <si>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</si>
  <si>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</si>
  <si>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</si>
  <si>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</si>
  <si>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</si>
  <si>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</si>
  <si>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</si>
  <si>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</si>
  <si>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</si>
  <si>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</si>
  <si>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</si>
  <si>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</si>
  <si>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</si>
  <si>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</si>
  <si>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</si>
  <si>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</si>
  <si>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</si>
  <si>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</si>
  <si>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</si>
  <si>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</si>
  <si>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П</t>
  </si>
  <si>
    <t>Срок завершения реализации объекта</t>
  </si>
  <si>
    <t>Не требуется</t>
  </si>
  <si>
    <t>не отображен</t>
  </si>
  <si>
    <t>Факт 
(предложение по корректировке плана)</t>
  </si>
  <si>
    <t>Другое3)</t>
  </si>
  <si>
    <t>другое3)</t>
  </si>
  <si>
    <t xml:space="preserve">Отсутствует в схеме и программе развития Единой энергетической системы России </t>
  </si>
  <si>
    <t>Отсутствует в схеме и программе развития электроэнергетики субъекта Российской Федерации</t>
  </si>
  <si>
    <t>Не влияет</t>
  </si>
  <si>
    <t xml:space="preserve"> Восстановление технических характеристик эксплуатируемых электроустановок. </t>
  </si>
  <si>
    <t>ООО "ПК-ЭНЕРГО"</t>
  </si>
  <si>
    <t>г. Таганрог</t>
  </si>
  <si>
    <t>Замена кровли, устройство отмостки, демонтаж и монтаж оштукатуривания стен и потолков, бетонирование полов и реконструкция кабельных каналов.</t>
  </si>
  <si>
    <t xml:space="preserve">Восстановление технических характеристик эксплуатируемых электроустановок. </t>
  </si>
  <si>
    <t>Год 2024</t>
  </si>
  <si>
    <t xml:space="preserve">Реконструкция строительной части РП ТП3 Красный Гидропресс г. Таганрог. </t>
  </si>
  <si>
    <t>Реконструкция строительной части РП ТП3 Красный Гидропресс площадью 226,3 м2.</t>
  </si>
  <si>
    <t>Реконструкция строительной части РП ТП3 Красный Гидропресс площадью 226,3 м2 (замена кровли, устройство отмостки, демонтаж и монтаж вентиляции, реконструкция внутренних перегородок, демонтаж и монтаж оштукатуривания стен и потолков, бетонирование полов и реконструкция кабельных каналов)</t>
  </si>
  <si>
    <t>2020 г.</t>
  </si>
  <si>
    <t>2024 г.</t>
  </si>
  <si>
    <t>1 этап Замена кровли</t>
  </si>
  <si>
    <t>Электронный аукцион</t>
  </si>
  <si>
    <t xml:space="preserve">Реконструкция строительной части РП ТП 3 завода "Красный гидропрес" Замена кровли </t>
  </si>
  <si>
    <t>ООО "ПК-Энерго"</t>
  </si>
  <si>
    <t>УНЦ</t>
  </si>
  <si>
    <t>J_PC20202421</t>
  </si>
  <si>
    <t>Сметная стоимость проекта в ценах 2019 года с НДС, млн. руб.</t>
  </si>
  <si>
    <t>объем заключенного договора в ценах 2019 года с НДС, млн. руб.</t>
  </si>
  <si>
    <t>ООО ТЭС</t>
  </si>
  <si>
    <t>2020</t>
  </si>
  <si>
    <t>2024</t>
  </si>
  <si>
    <t>Ростовская область, г. Таганрог, Северная Площадь, 3</t>
  </si>
  <si>
    <t>нд</t>
  </si>
  <si>
    <t>2,5 млн.руб.</t>
  </si>
  <si>
    <t>3,0 млн.руб</t>
  </si>
  <si>
    <t>Год 2021</t>
  </si>
  <si>
    <t>Не предусмотрено</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</si>
  <si>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ТП-3 Красный Гидропресс
• Уменьшение простоев потребителей при ремонтах</t>
  </si>
  <si>
    <t>НД</t>
  </si>
  <si>
    <t>2023</t>
  </si>
  <si>
    <t>Общество с ограниченной ответственностью "ПК-ЭНЕРГО"</t>
  </si>
  <si>
    <t xml:space="preserve"> по состоянию на 01.01.2023</t>
  </si>
  <si>
    <t>по состоянию на 01.01.2024</t>
  </si>
  <si>
    <t>Год раскрытия информации: 1 квартал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</si>
</sst>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 numFmtId="176"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65"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applyAlignment="1">
      <alignment vertical="center"/>
    </xf>
    <xf numFmtId="0" fontId="37" fillId="0" borderId="0" xfId="49" applyFont="1"/>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39" fillId="0" borderId="39" xfId="2" quotePrefix="1" applyFont="1" applyBorder="1" applyAlignment="1">
      <alignment horizontal="center" vertical="center" wrapText="1"/>
    </xf>
    <xf numFmtId="0" fontId="39" fillId="0" borderId="40" xfId="2" applyFont="1" applyBorder="1" applyAlignment="1">
      <alignment horizontal="center" vertical="center" wrapText="1"/>
    </xf>
    <xf numFmtId="0" fontId="39" fillId="0" borderId="39" xfId="2" applyFont="1" applyBorder="1" applyAlignment="1">
      <alignment horizontal="center" vertical="center" wrapText="1"/>
    </xf>
    <xf numFmtId="0" fontId="39" fillId="0" borderId="36" xfId="2" applyFont="1" applyBorder="1" applyAlignment="1">
      <alignment horizontal="center" vertical="center" wrapText="1"/>
    </xf>
    <xf numFmtId="0" fontId="7" fillId="0" borderId="0" xfId="1" applyFont="1" applyAlignment="1">
      <alignment horizontal="center" vertical="center" wrapText="1"/>
    </xf>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1" fontId="7" fillId="24" borderId="1" xfId="1" applyNumberFormat="1" applyFont="1" applyFill="1" applyBorder="1" applyAlignment="1">
      <alignment horizontal="center" vertical="center" wrapText="1"/>
    </xf>
    <xf numFmtId="0" fontId="11" fillId="0" borderId="1" xfId="2" applyBorder="1" applyAlignment="1">
      <alignment horizontal="center" vertical="top" wrapText="1"/>
    </xf>
    <xf numFmtId="3" fontId="39" fillId="0" borderId="1" xfId="2" applyNumberFormat="1" applyFont="1" applyBorder="1" applyAlignment="1">
      <alignment horizontal="center" vertical="center" wrapText="1"/>
    </xf>
    <xf numFmtId="0" fontId="55" fillId="0" borderId="0" xfId="2" applyFont="1"/>
    <xf numFmtId="0" fontId="11" fillId="0" borderId="0" xfId="2" applyAlignment="1">
      <alignment horizontal="right" vertical="center"/>
    </xf>
    <xf numFmtId="0" fontId="43" fillId="24" borderId="0" xfId="67" applyFill="1" applyAlignment="1">
      <alignment vertical="center" wrapText="1"/>
    </xf>
    <xf numFmtId="0" fontId="11" fillId="0" borderId="0" xfId="68" applyFont="1" applyAlignment="1">
      <alignment vertical="center"/>
    </xf>
    <xf numFmtId="10" fontId="39" fillId="25" borderId="1" xfId="68" applyNumberFormat="1" applyFont="1" applyFill="1" applyBorder="1" applyAlignment="1">
      <alignment vertical="center"/>
    </xf>
    <xf numFmtId="0" fontId="11" fillId="0" borderId="0" xfId="68" applyFont="1" applyAlignment="1">
      <alignment horizontal="right" vertical="center"/>
    </xf>
    <xf numFmtId="2" fontId="48" fillId="0" borderId="0" xfId="68" applyNumberFormat="1" applyFont="1" applyAlignment="1">
      <alignment horizontal="right" vertical="center" wrapText="1"/>
    </xf>
    <xf numFmtId="4" fontId="7" fillId="0" borderId="35" xfId="1" applyNumberFormat="1"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vertical="center"/>
    </xf>
    <xf numFmtId="0" fontId="11" fillId="0" borderId="0" xfId="2"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11" fillId="0" borderId="20" xfId="2" applyBorder="1" applyAlignment="1">
      <alignment horizontal="left" wrapText="1"/>
    </xf>
    <xf numFmtId="2" fontId="11" fillId="0" borderId="0" xfId="2" applyNumberFormat="1" applyAlignment="1">
      <alignment horizontal="center" vertical="top" wrapText="1"/>
    </xf>
    <xf numFmtId="0" fontId="57"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57" fillId="0" borderId="0" xfId="0" applyFont="1" applyAlignment="1">
      <alignment horizontal="center" vertical="center"/>
    </xf>
    <xf numFmtId="0" fontId="62" fillId="0" borderId="0" xfId="0" applyFont="1" applyAlignment="1">
      <alignment horizontal="left" vertical="center"/>
    </xf>
    <xf numFmtId="0" fontId="61" fillId="0" borderId="0" xfId="0" applyFont="1" applyAlignment="1">
      <alignment vertical="center"/>
    </xf>
    <xf numFmtId="0" fontId="11" fillId="0" borderId="56" xfId="0" applyFont="1" applyBorder="1" applyAlignment="1">
      <alignment vertical="center"/>
    </xf>
    <xf numFmtId="3" fontId="39" fillId="0" borderId="45" xfId="0" applyNumberFormat="1" applyFont="1" applyBorder="1" applyAlignment="1">
      <alignment vertical="center"/>
    </xf>
    <xf numFmtId="0" fontId="11" fillId="0" borderId="54" xfId="0" applyFont="1" applyBorder="1" applyAlignment="1">
      <alignment vertical="center"/>
    </xf>
    <xf numFmtId="3" fontId="39" fillId="0" borderId="44" xfId="0" applyNumberFormat="1" applyFont="1" applyBorder="1" applyAlignment="1">
      <alignment vertical="center"/>
    </xf>
    <xf numFmtId="0" fontId="11" fillId="0" borderId="58" xfId="0" applyFont="1" applyBorder="1" applyAlignment="1">
      <alignment vertical="center"/>
    </xf>
    <xf numFmtId="3" fontId="39" fillId="0" borderId="49" xfId="0" applyNumberFormat="1" applyFont="1" applyBorder="1" applyAlignment="1">
      <alignment vertical="center"/>
    </xf>
    <xf numFmtId="4" fontId="44" fillId="0" borderId="1" xfId="0" applyNumberFormat="1" applyFont="1" applyBorder="1" applyAlignment="1">
      <alignment horizontal="center" vertical="center"/>
    </xf>
    <xf numFmtId="0" fontId="11" fillId="0" borderId="52" xfId="0" applyFont="1" applyBorder="1" applyAlignment="1">
      <alignment vertical="center"/>
    </xf>
    <xf numFmtId="10" fontId="39" fillId="0" borderId="59" xfId="0" applyNumberFormat="1" applyFont="1" applyBorder="1" applyAlignment="1">
      <alignment vertical="center"/>
    </xf>
    <xf numFmtId="10" fontId="39" fillId="0" borderId="49" xfId="0" applyNumberFormat="1" applyFont="1" applyBorder="1" applyAlignment="1">
      <alignment vertical="center"/>
    </xf>
    <xf numFmtId="9" fontId="39" fillId="0" borderId="57" xfId="0" applyNumberFormat="1" applyFont="1" applyBorder="1" applyAlignment="1">
      <alignment vertical="center"/>
    </xf>
    <xf numFmtId="0" fontId="11" fillId="0" borderId="33" xfId="0" applyFont="1" applyBorder="1" applyAlignment="1">
      <alignment vertical="center"/>
    </xf>
    <xf numFmtId="3" fontId="39" fillId="0" borderId="56" xfId="0" applyNumberFormat="1" applyFont="1" applyBorder="1" applyAlignment="1">
      <alignment vertical="center"/>
    </xf>
    <xf numFmtId="0" fontId="11" fillId="0" borderId="28" xfId="0" applyFont="1" applyBorder="1" applyAlignment="1">
      <alignment vertical="center"/>
    </xf>
    <xf numFmtId="10" fontId="39" fillId="0" borderId="55" xfId="0" applyNumberFormat="1" applyFont="1" applyBorder="1" applyAlignment="1">
      <alignment vertical="center"/>
    </xf>
    <xf numFmtId="10" fontId="39" fillId="0" borderId="54" xfId="0" applyNumberFormat="1" applyFont="1" applyBorder="1" applyAlignment="1">
      <alignment vertical="center"/>
    </xf>
    <xf numFmtId="10" fontId="59" fillId="0" borderId="54" xfId="0" applyNumberFormat="1" applyFont="1" applyBorder="1" applyAlignment="1">
      <alignment vertical="center"/>
    </xf>
    <xf numFmtId="0" fontId="11" fillId="0" borderId="53" xfId="0" applyFont="1" applyBorder="1" applyAlignment="1">
      <alignment vertical="center"/>
    </xf>
    <xf numFmtId="10" fontId="59" fillId="0" borderId="52" xfId="0" applyNumberFormat="1" applyFont="1" applyBorder="1" applyAlignment="1">
      <alignment vertical="center"/>
    </xf>
    <xf numFmtId="172" fontId="11" fillId="0" borderId="0" xfId="0" applyNumberFormat="1" applyFont="1" applyAlignment="1">
      <alignment vertical="center"/>
    </xf>
    <xf numFmtId="0" fontId="11" fillId="0" borderId="31" xfId="0" applyFont="1" applyBorder="1" applyAlignment="1">
      <alignment horizontal="left" vertical="center"/>
    </xf>
    <xf numFmtId="1" fontId="11" fillId="0" borderId="30" xfId="0" applyNumberFormat="1" applyFont="1" applyBorder="1" applyAlignment="1">
      <alignment horizontal="center" vertical="center"/>
    </xf>
    <xf numFmtId="1" fontId="11" fillId="0" borderId="51" xfId="0" applyNumberFormat="1" applyFont="1" applyBorder="1" applyAlignment="1">
      <alignment horizontal="center" vertical="center" wrapText="1"/>
    </xf>
    <xf numFmtId="1" fontId="11" fillId="0" borderId="30" xfId="0" applyNumberFormat="1" applyFont="1" applyBorder="1" applyAlignment="1">
      <alignment horizontal="center" vertical="center" wrapText="1"/>
    </xf>
    <xf numFmtId="1" fontId="11" fillId="0" borderId="32"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0" fontId="11" fillId="0" borderId="29" xfId="0" applyFont="1" applyBorder="1" applyAlignment="1">
      <alignment vertical="center"/>
    </xf>
    <xf numFmtId="10" fontId="39" fillId="0" borderId="1" xfId="0" applyNumberFormat="1" applyFont="1" applyBorder="1" applyAlignment="1">
      <alignment vertical="center"/>
    </xf>
    <xf numFmtId="10" fontId="39" fillId="0" borderId="50" xfId="0" applyNumberFormat="1" applyFont="1" applyBorder="1" applyAlignment="1">
      <alignment vertical="center"/>
    </xf>
    <xf numFmtId="0" fontId="11" fillId="0" borderId="27" xfId="0" applyFont="1" applyBorder="1" applyAlignment="1">
      <alignment vertical="center"/>
    </xf>
    <xf numFmtId="10" fontId="39" fillId="25" borderId="26" xfId="0" applyNumberFormat="1" applyFont="1" applyFill="1" applyBorder="1" applyAlignment="1">
      <alignment vertical="center"/>
    </xf>
    <xf numFmtId="10" fontId="39" fillId="25" borderId="25" xfId="0" applyNumberFormat="1" applyFont="1" applyFill="1" applyBorder="1" applyAlignment="1">
      <alignment vertical="center"/>
    </xf>
    <xf numFmtId="10" fontId="39" fillId="25" borderId="24" xfId="0" applyNumberFormat="1" applyFont="1" applyFill="1" applyBorder="1" applyAlignment="1">
      <alignment vertical="center"/>
    </xf>
    <xf numFmtId="10" fontId="39" fillId="25" borderId="49" xfId="0" applyNumberFormat="1" applyFont="1" applyFill="1" applyBorder="1" applyAlignment="1">
      <alignment vertical="center"/>
    </xf>
    <xf numFmtId="3" fontId="39" fillId="0" borderId="26" xfId="0" applyNumberFormat="1" applyFont="1" applyBorder="1" applyAlignment="1">
      <alignment vertical="center"/>
    </xf>
    <xf numFmtId="3" fontId="59" fillId="0" borderId="26" xfId="0" applyNumberFormat="1" applyFont="1" applyBorder="1" applyAlignment="1">
      <alignment vertical="center"/>
    </xf>
    <xf numFmtId="0" fontId="60" fillId="0" borderId="48" xfId="0" applyFont="1" applyBorder="1" applyAlignment="1">
      <alignment vertical="center"/>
    </xf>
    <xf numFmtId="0" fontId="11" fillId="0" borderId="46" xfId="0" applyFont="1" applyBorder="1" applyAlignment="1">
      <alignment vertical="center"/>
    </xf>
    <xf numFmtId="0" fontId="11" fillId="0" borderId="40" xfId="0" applyFont="1" applyBorder="1" applyAlignment="1">
      <alignment vertical="center"/>
    </xf>
    <xf numFmtId="0" fontId="57" fillId="0" borderId="31" xfId="0" applyFont="1" applyBorder="1" applyAlignment="1">
      <alignment vertical="center"/>
    </xf>
    <xf numFmtId="3" fontId="59" fillId="0" borderId="1" xfId="0" applyNumberFormat="1" applyFont="1" applyBorder="1" applyAlignment="1">
      <alignment vertical="center"/>
    </xf>
    <xf numFmtId="3" fontId="59" fillId="0" borderId="3" xfId="0" applyNumberFormat="1" applyFont="1" applyBorder="1" applyAlignment="1">
      <alignment vertical="center"/>
    </xf>
    <xf numFmtId="3" fontId="59" fillId="0" borderId="44" xfId="0" applyNumberFormat="1" applyFont="1" applyBorder="1" applyAlignment="1">
      <alignment vertical="center"/>
    </xf>
    <xf numFmtId="3" fontId="59" fillId="0" borderId="24" xfId="0" applyNumberFormat="1" applyFont="1" applyBorder="1" applyAlignment="1">
      <alignment vertical="center"/>
    </xf>
    <xf numFmtId="3" fontId="59" fillId="0" borderId="49" xfId="0" applyNumberFormat="1" applyFont="1" applyBorder="1" applyAlignment="1">
      <alignment vertical="center"/>
    </xf>
    <xf numFmtId="0" fontId="11" fillId="0" borderId="48" xfId="0" applyFont="1" applyBorder="1" applyAlignment="1">
      <alignment vertical="center"/>
    </xf>
    <xf numFmtId="3" fontId="11" fillId="0" borderId="46" xfId="0" applyNumberFormat="1" applyFont="1" applyBorder="1" applyAlignment="1">
      <alignment vertical="center"/>
    </xf>
    <xf numFmtId="168" fontId="11" fillId="0" borderId="46" xfId="0" applyNumberFormat="1" applyFont="1" applyBorder="1" applyAlignment="1">
      <alignment vertical="center"/>
    </xf>
    <xf numFmtId="168" fontId="11" fillId="0" borderId="47" xfId="0" applyNumberFormat="1" applyFont="1" applyBorder="1" applyAlignment="1">
      <alignment vertical="center"/>
    </xf>
    <xf numFmtId="168" fontId="11" fillId="0" borderId="40" xfId="0" applyNumberFormat="1" applyFont="1" applyBorder="1" applyAlignment="1">
      <alignment vertical="center"/>
    </xf>
    <xf numFmtId="0" fontId="57" fillId="0" borderId="29" xfId="0" applyFont="1" applyBorder="1" applyAlignment="1">
      <alignment vertical="center"/>
    </xf>
    <xf numFmtId="171" fontId="58" fillId="0" borderId="1" xfId="0" applyNumberFormat="1" applyFont="1" applyBorder="1" applyAlignment="1">
      <alignment vertical="center"/>
    </xf>
    <xf numFmtId="171" fontId="58" fillId="0" borderId="3" xfId="0" applyNumberFormat="1" applyFont="1" applyBorder="1" applyAlignment="1">
      <alignment vertical="center"/>
    </xf>
    <xf numFmtId="171" fontId="58" fillId="0" borderId="44" xfId="0" applyNumberFormat="1" applyFont="1" applyBorder="1" applyAlignment="1">
      <alignment vertical="center"/>
    </xf>
    <xf numFmtId="171" fontId="59" fillId="0" borderId="1" xfId="0" applyNumberFormat="1" applyFont="1" applyBorder="1" applyAlignment="1">
      <alignment vertical="center"/>
    </xf>
    <xf numFmtId="171" fontId="59" fillId="0" borderId="3" xfId="0" applyNumberFormat="1" applyFont="1" applyBorder="1" applyAlignment="1">
      <alignment vertical="center"/>
    </xf>
    <xf numFmtId="171" fontId="59" fillId="0" borderId="44" xfId="0" applyNumberFormat="1" applyFont="1" applyBorder="1" applyAlignment="1">
      <alignment vertical="center"/>
    </xf>
    <xf numFmtId="0" fontId="11" fillId="0" borderId="29" xfId="0" applyFont="1" applyBorder="1" applyAlignment="1">
      <alignment horizontal="left" vertical="center"/>
    </xf>
    <xf numFmtId="171" fontId="59" fillId="0" borderId="50" xfId="0" applyNumberFormat="1" applyFont="1" applyBorder="1" applyAlignment="1">
      <alignment vertical="center"/>
    </xf>
    <xf numFmtId="0" fontId="57" fillId="0" borderId="29" xfId="0" applyFont="1" applyBorder="1" applyAlignment="1">
      <alignment horizontal="left" vertical="center" wrapText="1"/>
    </xf>
    <xf numFmtId="0" fontId="57" fillId="0" borderId="29" xfId="0" applyFont="1" applyBorder="1" applyAlignment="1">
      <alignment horizontal="left" vertical="center"/>
    </xf>
    <xf numFmtId="0" fontId="57" fillId="0" borderId="27" xfId="0" applyFont="1" applyBorder="1" applyAlignment="1">
      <alignment horizontal="left" vertical="center"/>
    </xf>
    <xf numFmtId="171" fontId="40" fillId="0" borderId="26" xfId="0" applyNumberFormat="1" applyFont="1" applyBorder="1" applyAlignment="1">
      <alignment vertical="center"/>
    </xf>
    <xf numFmtId="171" fontId="40" fillId="0" borderId="24" xfId="0" applyNumberFormat="1" applyFont="1" applyBorder="1" applyAlignment="1">
      <alignment vertical="center"/>
    </xf>
    <xf numFmtId="171" fontId="40" fillId="0" borderId="49" xfId="0" applyNumberFormat="1" applyFont="1" applyBorder="1" applyAlignment="1">
      <alignment vertical="center"/>
    </xf>
    <xf numFmtId="168" fontId="39" fillId="0" borderId="46" xfId="0" applyNumberFormat="1" applyFont="1" applyBorder="1" applyAlignment="1">
      <alignment horizontal="center" vertical="center"/>
    </xf>
    <xf numFmtId="168" fontId="39" fillId="0" borderId="47" xfId="0" applyNumberFormat="1" applyFont="1" applyBorder="1" applyAlignment="1">
      <alignment horizontal="center" vertical="center"/>
    </xf>
    <xf numFmtId="168" fontId="39" fillId="0" borderId="40" xfId="0" applyNumberFormat="1" applyFont="1" applyBorder="1" applyAlignment="1">
      <alignment horizontal="center" vertical="center"/>
    </xf>
    <xf numFmtId="0" fontId="57" fillId="0" borderId="29" xfId="0" applyFont="1" applyBorder="1" applyAlignment="1">
      <alignment vertical="center" wrapText="1"/>
    </xf>
    <xf numFmtId="173" fontId="59" fillId="0" borderId="1" xfId="0" applyNumberFormat="1" applyFont="1" applyBorder="1" applyAlignment="1">
      <alignment horizontal="center" vertical="center"/>
    </xf>
    <xf numFmtId="173" fontId="59" fillId="0" borderId="3" xfId="0" applyNumberFormat="1" applyFont="1" applyBorder="1" applyAlignment="1">
      <alignment horizontal="center" vertical="center"/>
    </xf>
    <xf numFmtId="173" fontId="59" fillId="0" borderId="44" xfId="0" applyNumberFormat="1" applyFont="1" applyBorder="1" applyAlignment="1">
      <alignment horizontal="center" vertical="center"/>
    </xf>
    <xf numFmtId="170" fontId="58" fillId="0" borderId="1" xfId="0" applyNumberFormat="1" applyFont="1" applyBorder="1" applyAlignment="1">
      <alignment vertical="center"/>
    </xf>
    <xf numFmtId="170" fontId="58" fillId="0" borderId="3" xfId="0" applyNumberFormat="1" applyFont="1" applyBorder="1" applyAlignment="1">
      <alignment vertical="center"/>
    </xf>
    <xf numFmtId="170" fontId="58" fillId="0" borderId="44" xfId="0" applyNumberFormat="1" applyFont="1" applyBorder="1" applyAlignment="1">
      <alignment vertical="center"/>
    </xf>
    <xf numFmtId="169" fontId="58" fillId="0" borderId="1" xfId="0" applyNumberFormat="1" applyFont="1" applyBorder="1" applyAlignment="1">
      <alignment vertical="center"/>
    </xf>
    <xf numFmtId="169" fontId="58" fillId="0" borderId="3" xfId="0" applyNumberFormat="1" applyFont="1" applyBorder="1" applyAlignment="1">
      <alignment vertical="center"/>
    </xf>
    <xf numFmtId="169" fontId="58" fillId="0" borderId="44" xfId="0" applyNumberFormat="1" applyFont="1" applyBorder="1" applyAlignment="1">
      <alignment vertical="center"/>
    </xf>
    <xf numFmtId="0" fontId="57" fillId="0" borderId="43" xfId="0" applyFont="1" applyBorder="1" applyAlignment="1">
      <alignment vertical="center"/>
    </xf>
    <xf numFmtId="169" fontId="58" fillId="0" borderId="42" xfId="0" applyNumberFormat="1" applyFont="1" applyBorder="1" applyAlignment="1">
      <alignment vertical="center"/>
    </xf>
    <xf numFmtId="169" fontId="58" fillId="0" borderId="34" xfId="0" applyNumberFormat="1" applyFont="1" applyBorder="1" applyAlignment="1">
      <alignment vertical="center"/>
    </xf>
    <xf numFmtId="169" fontId="58" fillId="0" borderId="41" xfId="0" applyNumberFormat="1" applyFont="1" applyBorder="1" applyAlignment="1">
      <alignment vertical="center"/>
    </xf>
    <xf numFmtId="0" fontId="7" fillId="24" borderId="1" xfId="1"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0" fontId="11" fillId="0" borderId="0" xfId="2" applyAlignment="1">
      <alignment horizontal="lef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0" borderId="0" xfId="2" applyAlignment="1">
      <alignment wrapText="1"/>
    </xf>
    <xf numFmtId="0" fontId="41" fillId="0" borderId="0" xfId="0" applyFont="1" applyAlignment="1">
      <alignment horizontal="center" vertical="center" wrapText="1"/>
    </xf>
    <xf numFmtId="0" fontId="39" fillId="0" borderId="4" xfId="2" applyFont="1" applyBorder="1" applyAlignment="1">
      <alignment horizontal="center" vertical="center" wrapText="1"/>
    </xf>
    <xf numFmtId="168" fontId="7" fillId="0" borderId="1" xfId="49" applyNumberFormat="1" applyFont="1" applyBorder="1" applyAlignment="1">
      <alignment horizontal="center" vertical="center" wrapText="1"/>
    </xf>
    <xf numFmtId="0" fontId="41" fillId="0" borderId="1" xfId="2" applyFont="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6" fillId="0" borderId="0" xfId="1" applyFont="1" applyFill="1"/>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7" fillId="0" borderId="1" xfId="1" applyNumberFormat="1" applyFont="1" applyFill="1" applyBorder="1" applyAlignment="1">
      <alignment horizontal="center" vertical="center" wrapText="1"/>
    </xf>
    <xf numFmtId="0" fontId="55"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3" fontId="7" fillId="0" borderId="1" xfId="1" applyNumberFormat="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9" fontId="39" fillId="0" borderId="1" xfId="2" applyNumberFormat="1" applyFont="1" applyBorder="1" applyAlignment="1">
      <alignment horizontal="center" vertical="center" wrapText="1"/>
    </xf>
    <xf numFmtId="2" fontId="39" fillId="0" borderId="35" xfId="2" applyNumberFormat="1" applyFont="1" applyBorder="1" applyAlignment="1">
      <alignment horizontal="center" vertical="center" wrapText="1"/>
    </xf>
    <xf numFmtId="9" fontId="39" fillId="0" borderId="40" xfId="2" applyNumberFormat="1" applyFont="1" applyBorder="1" applyAlignment="1">
      <alignment horizontal="center" vertical="center" wrapText="1"/>
    </xf>
    <xf numFmtId="0" fontId="7" fillId="0" borderId="0" xfId="1" applyFont="1" applyFill="1" applyAlignment="1">
      <alignment horizontal="center" vertical="center"/>
    </xf>
    <xf numFmtId="0" fontId="5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0" fontId="5"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0" applyFont="1" applyBorder="1" applyAlignment="1">
      <alignment horizontal="center" vertical="center" wrapText="1"/>
    </xf>
    <xf numFmtId="0" fontId="44" fillId="0" borderId="23"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3" fontId="44" fillId="0" borderId="1" xfId="0" applyNumberFormat="1" applyFont="1" applyBorder="1" applyAlignment="1">
      <alignment horizontal="center" vertical="center"/>
    </xf>
    <xf numFmtId="0" fontId="56" fillId="0" borderId="0" xfId="0" applyFont="1" applyAlignment="1">
      <alignment horizontal="left" vertical="center" wrapText="1"/>
    </xf>
    <xf numFmtId="0" fontId="57" fillId="0" borderId="0" xfId="68" applyFont="1" applyAlignment="1">
      <alignment horizontal="center" vertical="center"/>
    </xf>
    <xf numFmtId="0" fontId="56" fillId="0" borderId="23" xfId="68" applyFont="1" applyBorder="1" applyAlignment="1">
      <alignment horizontal="center" vertical="center"/>
    </xf>
    <xf numFmtId="0" fontId="63" fillId="0" borderId="0" xfId="0" applyFont="1" applyAlignment="1">
      <alignment horizontal="center" vertical="center"/>
    </xf>
    <xf numFmtId="0" fontId="40" fillId="0" borderId="20" xfId="0" applyFont="1" applyBorder="1" applyAlignment="1">
      <alignment horizontal="center" vertical="center"/>
    </xf>
    <xf numFmtId="0" fontId="44" fillId="0" borderId="4" xfId="0" applyFont="1" applyBorder="1" applyAlignment="1">
      <alignment horizontal="center" vertical="center"/>
    </xf>
    <xf numFmtId="0" fontId="44" fillId="0" borderId="7" xfId="0" applyFont="1" applyBorder="1" applyAlignment="1">
      <alignment horizontal="center" vertical="center"/>
    </xf>
    <xf numFmtId="0" fontId="44" fillId="0" borderId="3" xfId="0" applyFont="1" applyBorder="1" applyAlignment="1">
      <alignment horizontal="center" vertical="center"/>
    </xf>
    <xf numFmtId="0" fontId="64" fillId="0" borderId="0" xfId="68" applyFont="1" applyAlignment="1">
      <alignment horizontal="center" vertical="center"/>
    </xf>
    <xf numFmtId="0" fontId="63" fillId="24" borderId="5" xfId="67" applyFont="1" applyFill="1" applyBorder="1" applyAlignment="1">
      <alignment horizontal="center" vertical="center" wrapText="1"/>
    </xf>
    <xf numFmtId="0" fontId="63" fillId="24" borderId="0" xfId="67" applyFont="1" applyFill="1" applyAlignment="1">
      <alignment horizontal="center" vertical="center" wrapText="1"/>
    </xf>
    <xf numFmtId="0" fontId="66" fillId="0" borderId="0" xfId="0" applyFont="1" applyBorder="1" applyAlignment="1">
      <alignment horizontal="center" vertical="center"/>
    </xf>
    <xf numFmtId="0" fontId="66" fillId="0" borderId="0" xfId="0" applyFont="1" applyAlignment="1">
      <alignment horizontal="center" vertical="center"/>
    </xf>
    <xf numFmtId="0" fontId="41" fillId="0" borderId="4" xfId="2" applyFont="1" applyBorder="1" applyAlignment="1">
      <alignment horizontal="center" vertical="center" wrapText="1"/>
    </xf>
    <xf numFmtId="0" fontId="41" fillId="0" borderId="3" xfId="2" applyFont="1" applyBorder="1" applyAlignment="1">
      <alignment horizontal="center" vertical="center" wrapText="1"/>
    </xf>
    <xf numFmtId="0" fontId="41" fillId="0" borderId="4" xfId="2" applyFont="1" applyBorder="1" applyAlignment="1">
      <alignment horizontal="center" vertical="center"/>
    </xf>
    <xf numFmtId="0" fontId="41" fillId="0" borderId="7" xfId="2" applyFont="1" applyBorder="1" applyAlignment="1">
      <alignment horizontal="center" vertical="center"/>
    </xf>
    <xf numFmtId="0" fontId="41" fillId="0" borderId="3" xfId="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1" fillId="0" borderId="0" xfId="2" applyAlignment="1">
      <alignment horizontal="left"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165" fontId="54" fillId="0" borderId="0" xfId="1" applyNumberFormat="1" applyFont="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11" fillId="0" borderId="0" xfId="2" applyAlignment="1">
      <alignment horizontal="center"/>
    </xf>
    <xf numFmtId="0" fontId="41" fillId="0" borderId="0" xfId="2" applyFont="1" applyFill="1" applyAlignment="1">
      <alignment horizont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6" xfId="2" applyFont="1" applyBorder="1" applyAlignment="1">
      <alignment horizontal="center" vertical="center" wrapText="1"/>
    </xf>
    <xf numFmtId="0" fontId="39" fillId="0" borderId="38" xfId="2" applyFont="1" applyBorder="1" applyAlignment="1">
      <alignment horizontal="center" vertical="center" wrapText="1"/>
    </xf>
    <xf numFmtId="0" fontId="39" fillId="0" borderId="37"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xf numFmtId="0" fontId="7" fillId="0" borderId="1" xfId="1" applyNumberFormat="1" applyFont="1" applyFill="1" applyBorder="1" applyAlignment="1">
      <alignment horizontal="center" vertical="center" wrapText="1"/>
    </xf>
    <xf numFmtId="176" fontId="39" fillId="0" borderId="35"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 анализ эконом эфф '!$A$79</c:f>
              <c:strCache>
                <c:ptCount val="1"/>
                <c:pt idx="0">
                  <c:v>Дисконтированный денежный поток нарастающим итогом (PV)</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'!$B$79:$K$79</c:f>
              <c:numCache>
                <c:formatCode>_(* #\ ##0_);_(* \(#\ ##0\);_(* "-"_);_(@_)</c:formatCode>
                <c:ptCount val="10"/>
                <c:pt idx="0">
                  <c:v>-21218760</c:v>
                </c:pt>
                <c:pt idx="1">
                  <c:v>-344003.47826086957</c:v>
                </c:pt>
                <c:pt idx="2">
                  <c:v>-239306.76748582232</c:v>
                </c:pt>
                <c:pt idx="3">
                  <c:v>-156069.63096901454</c:v>
                </c:pt>
                <c:pt idx="4">
                  <c:v>-90475.148387834517</c:v>
                </c:pt>
                <c:pt idx="5">
                  <c:v>-39337.021038188926</c:v>
                </c:pt>
                <c:pt idx="6">
                  <c:v>0</c:v>
                </c:pt>
                <c:pt idx="7">
                  <c:v>0</c:v>
                </c:pt>
                <c:pt idx="8">
                  <c:v>0</c:v>
                </c:pt>
                <c:pt idx="9">
                  <c:v>0</c:v>
                </c:pt>
              </c:numCache>
            </c:numRef>
          </c:val>
          <c:smooth val="0"/>
          <c:extLst>
            <c:ext xmlns:c16="http://schemas.microsoft.com/office/drawing/2014/chart" uri="{C3380CC4-5D6E-409C-BE32-E72D297353CC}">
              <c16:uniqueId val="{00000000-F22E-4B20-82DB-E87A989CEF19}"/>
            </c:ext>
          </c:extLst>
        </c:ser>
        <c:ser>
          <c:idx val="1"/>
          <c:order val="1"/>
          <c:tx>
            <c:strRef>
              <c:f>'5. анализ эконом эфф '!$A$80</c:f>
              <c:strCache>
                <c:ptCount val="1"/>
                <c:pt idx="0">
                  <c:v>Чистая приведённая стоимость без учета продажи (NPV) </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'!$B$80:$K$80</c:f>
              <c:numCache>
                <c:formatCode>_(* #\ ##0_);_(* \(#\ ##0\);_(* "-"_);_(@_)</c:formatCode>
                <c:ptCount val="10"/>
                <c:pt idx="0">
                  <c:v>-21218760</c:v>
                </c:pt>
                <c:pt idx="1">
                  <c:v>-21562763.478260871</c:v>
                </c:pt>
                <c:pt idx="2">
                  <c:v>-21802070.245746695</c:v>
                </c:pt>
                <c:pt idx="3">
                  <c:v>-21958139.876715709</c:v>
                </c:pt>
                <c:pt idx="4">
                  <c:v>-22048615.025103543</c:v>
                </c:pt>
                <c:pt idx="5">
                  <c:v>-22087952.046141732</c:v>
                </c:pt>
                <c:pt idx="6">
                  <c:v>-22087952.046141732</c:v>
                </c:pt>
                <c:pt idx="7">
                  <c:v>-22087952.046141732</c:v>
                </c:pt>
                <c:pt idx="8">
                  <c:v>-22087952.046141732</c:v>
                </c:pt>
                <c:pt idx="9">
                  <c:v>-22087952.046141732</c:v>
                </c:pt>
              </c:numCache>
            </c:numRef>
          </c:val>
          <c:smooth val="0"/>
          <c:extLst>
            <c:ext xmlns:c16="http://schemas.microsoft.com/office/drawing/2014/chart" uri="{C3380CC4-5D6E-409C-BE32-E72D297353CC}">
              <c16:uniqueId val="{00000001-F22E-4B20-82DB-E87A989CEF19}"/>
            </c:ext>
          </c:extLst>
        </c:ser>
        <c:dLbls>
          <c:showLegendKey val="0"/>
          <c:showVal val="0"/>
          <c:showCatName val="0"/>
          <c:showSerName val="0"/>
          <c:showPercent val="0"/>
          <c:showBubbleSize val="0"/>
        </c:dLbls>
        <c:smooth val="0"/>
        <c:axId val="166638720"/>
        <c:axId val="166640256"/>
      </c:lineChart>
      <c:catAx>
        <c:axId val="166638720"/>
        <c:scaling>
          <c:orientation val="minMax"/>
        </c:scaling>
        <c:delete val="0"/>
        <c:axPos val="b"/>
        <c:numFmt formatCode="0" sourceLinked="1"/>
        <c:majorTickMark val="out"/>
        <c:minorTickMark val="none"/>
        <c:tickLblPos val="nextTo"/>
        <c:crossAx val="166640256"/>
        <c:crosses val="autoZero"/>
        <c:auto val="1"/>
        <c:lblAlgn val="ctr"/>
        <c:lblOffset val="100"/>
        <c:noMultiLvlLbl val="0"/>
      </c:catAx>
      <c:valAx>
        <c:axId val="166640256"/>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66638720"/>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787400</xdr:colOff>
      <xdr:row>21</xdr:row>
      <xdr:rowOff>114300</xdr:rowOff>
    </xdr:from>
    <xdr:to>
      <xdr:col>10</xdr:col>
      <xdr:colOff>987425</xdr:colOff>
      <xdr:row>33</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6"/>
  <sheetViews>
    <sheetView tabSelected="1" topLeftCell="A40" zoomScale="90" zoomScaleNormal="90" zoomScaleSheetLayoutView="85" workbookViewId="0">
      <selection activeCell="A12" sqref="A12:C12"/>
    </sheetView>
  </sheetViews>
  <sheetFormatPr defaultColWidth="9.28515625" defaultRowHeight="15" x14ac:dyDescent="0.25"/>
  <cols>
    <col min="1" max="1" width="6.28515625" style="251" customWidth="1"/>
    <col min="2" max="2" width="61.7109375" style="251" customWidth="1"/>
    <col min="3" max="3" width="91.42578125" style="251" customWidth="1"/>
    <col min="4" max="16384" width="9.28515625" style="251"/>
  </cols>
  <sheetData>
    <row r="1" spans="1:3" s="235" customFormat="1" ht="18.75" customHeight="1" x14ac:dyDescent="0.2">
      <c r="A1" s="234"/>
      <c r="C1" s="236" t="s">
        <v>67</v>
      </c>
    </row>
    <row r="2" spans="1:3" s="235" customFormat="1" ht="18.75" customHeight="1" x14ac:dyDescent="0.3">
      <c r="A2" s="234"/>
      <c r="C2" s="237" t="s">
        <v>8</v>
      </c>
    </row>
    <row r="3" spans="1:3" s="235" customFormat="1" ht="18.75" x14ac:dyDescent="0.3">
      <c r="A3" s="238"/>
      <c r="C3" s="237" t="s">
        <v>66</v>
      </c>
    </row>
    <row r="4" spans="1:3" s="235" customFormat="1" ht="15.6" x14ac:dyDescent="0.25">
      <c r="A4" s="238"/>
    </row>
    <row r="5" spans="1:3" s="235" customFormat="1" ht="15.75" x14ac:dyDescent="0.2">
      <c r="A5" s="276" t="s">
        <v>540</v>
      </c>
      <c r="B5" s="276"/>
      <c r="C5" s="276"/>
    </row>
    <row r="6" spans="1:3" s="235" customFormat="1" ht="15.6" x14ac:dyDescent="0.25">
      <c r="A6" s="238"/>
    </row>
    <row r="7" spans="1:3" s="235" customFormat="1" ht="18.75" x14ac:dyDescent="0.2">
      <c r="A7" s="277" t="s">
        <v>7</v>
      </c>
      <c r="B7" s="277"/>
      <c r="C7" s="277"/>
    </row>
    <row r="8" spans="1:3" s="235" customFormat="1" ht="17.45" x14ac:dyDescent="0.25">
      <c r="A8" s="239"/>
      <c r="B8" s="239"/>
      <c r="C8" s="239"/>
    </row>
    <row r="9" spans="1:3" s="235" customFormat="1" ht="15.75" x14ac:dyDescent="0.2">
      <c r="A9" s="273" t="s">
        <v>537</v>
      </c>
      <c r="B9" s="273"/>
      <c r="C9" s="273"/>
    </row>
    <row r="10" spans="1:3" s="235" customFormat="1" ht="15.75" x14ac:dyDescent="0.2">
      <c r="A10" s="272" t="s">
        <v>6</v>
      </c>
      <c r="B10" s="272"/>
      <c r="C10" s="272"/>
    </row>
    <row r="11" spans="1:3" s="235" customFormat="1" ht="17.45" x14ac:dyDescent="0.25">
      <c r="A11" s="239"/>
      <c r="B11" s="239"/>
      <c r="C11" s="239"/>
    </row>
    <row r="12" spans="1:3" s="235" customFormat="1" ht="15.6" x14ac:dyDescent="0.25">
      <c r="A12" s="273" t="s">
        <v>522</v>
      </c>
      <c r="B12" s="273"/>
      <c r="C12" s="273"/>
    </row>
    <row r="13" spans="1:3" s="235" customFormat="1" ht="15.75" x14ac:dyDescent="0.2">
      <c r="A13" s="272" t="s">
        <v>5</v>
      </c>
      <c r="B13" s="272"/>
      <c r="C13" s="272"/>
    </row>
    <row r="14" spans="1:3" s="235" customFormat="1" ht="15.75" customHeight="1" x14ac:dyDescent="0.25">
      <c r="A14" s="240"/>
      <c r="B14" s="240"/>
      <c r="C14" s="240"/>
    </row>
    <row r="15" spans="1:3" s="241" customFormat="1" ht="15.75" x14ac:dyDescent="0.2">
      <c r="A15" s="273" t="s">
        <v>512</v>
      </c>
      <c r="B15" s="273"/>
      <c r="C15" s="273"/>
    </row>
    <row r="16" spans="1:3" s="241" customFormat="1" ht="15" customHeight="1" x14ac:dyDescent="0.2">
      <c r="A16" s="272" t="s">
        <v>4</v>
      </c>
      <c r="B16" s="272"/>
      <c r="C16" s="272"/>
    </row>
    <row r="17" spans="1:3" s="241" customFormat="1" ht="15" customHeight="1" x14ac:dyDescent="0.25">
      <c r="A17" s="240"/>
      <c r="B17" s="240"/>
      <c r="C17" s="240"/>
    </row>
    <row r="18" spans="1:3" s="241" customFormat="1" ht="15" customHeight="1" x14ac:dyDescent="0.2">
      <c r="A18" s="274" t="s">
        <v>447</v>
      </c>
      <c r="B18" s="275"/>
      <c r="C18" s="275"/>
    </row>
    <row r="19" spans="1:3" s="241" customFormat="1" ht="15" customHeight="1" x14ac:dyDescent="0.25">
      <c r="A19" s="242"/>
      <c r="B19" s="242"/>
      <c r="C19" s="242"/>
    </row>
    <row r="20" spans="1:3" s="241" customFormat="1" ht="39.75" customHeight="1" x14ac:dyDescent="0.2">
      <c r="A20" s="243" t="s">
        <v>3</v>
      </c>
      <c r="B20" s="244" t="s">
        <v>65</v>
      </c>
      <c r="C20" s="245" t="s">
        <v>64</v>
      </c>
    </row>
    <row r="21" spans="1:3" s="241" customFormat="1" ht="16.5" customHeight="1" x14ac:dyDescent="0.25">
      <c r="A21" s="245">
        <v>1</v>
      </c>
      <c r="B21" s="244">
        <v>2</v>
      </c>
      <c r="C21" s="245">
        <v>3</v>
      </c>
    </row>
    <row r="22" spans="1:3" s="241" customFormat="1" ht="31.5" x14ac:dyDescent="0.2">
      <c r="A22" s="246" t="s">
        <v>63</v>
      </c>
      <c r="B22" s="247" t="s">
        <v>300</v>
      </c>
      <c r="C22" s="248" t="s">
        <v>473</v>
      </c>
    </row>
    <row r="23" spans="1:3" s="241" customFormat="1" ht="31.5" x14ac:dyDescent="0.2">
      <c r="A23" s="246" t="s">
        <v>61</v>
      </c>
      <c r="B23" s="249" t="s">
        <v>62</v>
      </c>
      <c r="C23" s="245" t="s">
        <v>506</v>
      </c>
    </row>
    <row r="24" spans="1:3" s="241" customFormat="1" ht="47.25" x14ac:dyDescent="0.2">
      <c r="A24" s="246" t="s">
        <v>60</v>
      </c>
      <c r="B24" s="250" t="s">
        <v>396</v>
      </c>
      <c r="C24" s="245" t="s">
        <v>507</v>
      </c>
    </row>
    <row r="25" spans="1:3" s="241" customFormat="1" ht="31.5" x14ac:dyDescent="0.2">
      <c r="A25" s="246" t="s">
        <v>59</v>
      </c>
      <c r="B25" s="250" t="s">
        <v>73</v>
      </c>
      <c r="C25" s="245" t="s">
        <v>466</v>
      </c>
    </row>
    <row r="26" spans="1:3" s="241" customFormat="1" ht="31.5" x14ac:dyDescent="0.2">
      <c r="A26" s="246" t="s">
        <v>57</v>
      </c>
      <c r="B26" s="250" t="s">
        <v>72</v>
      </c>
      <c r="C26" s="245" t="s">
        <v>508</v>
      </c>
    </row>
    <row r="27" spans="1:3" s="241" customFormat="1" ht="15.75" x14ac:dyDescent="0.2">
      <c r="A27" s="246" t="s">
        <v>56</v>
      </c>
      <c r="B27" s="250" t="s">
        <v>397</v>
      </c>
      <c r="C27" s="245" t="s">
        <v>467</v>
      </c>
    </row>
    <row r="28" spans="1:3" s="241" customFormat="1" ht="31.5" x14ac:dyDescent="0.2">
      <c r="A28" s="246" t="s">
        <v>54</v>
      </c>
      <c r="B28" s="250" t="s">
        <v>398</v>
      </c>
      <c r="C28" s="245" t="s">
        <v>467</v>
      </c>
    </row>
    <row r="29" spans="1:3" s="241" customFormat="1" ht="31.5" x14ac:dyDescent="0.2">
      <c r="A29" s="246" t="s">
        <v>52</v>
      </c>
      <c r="B29" s="250" t="s">
        <v>399</v>
      </c>
      <c r="C29" s="245" t="s">
        <v>467</v>
      </c>
    </row>
    <row r="30" spans="1:3" s="241" customFormat="1" ht="31.5" x14ac:dyDescent="0.2">
      <c r="A30" s="246" t="s">
        <v>71</v>
      </c>
      <c r="B30" s="250" t="s">
        <v>400</v>
      </c>
      <c r="C30" s="245" t="s">
        <v>467</v>
      </c>
    </row>
    <row r="31" spans="1:3" s="241" customFormat="1" ht="31.5" x14ac:dyDescent="0.2">
      <c r="A31" s="246" t="s">
        <v>69</v>
      </c>
      <c r="B31" s="250" t="s">
        <v>401</v>
      </c>
      <c r="C31" s="245" t="s">
        <v>467</v>
      </c>
    </row>
    <row r="32" spans="1:3" s="241" customFormat="1" ht="63" x14ac:dyDescent="0.2">
      <c r="A32" s="246" t="s">
        <v>68</v>
      </c>
      <c r="B32" s="250" t="s">
        <v>402</v>
      </c>
      <c r="C32" s="245" t="s">
        <v>470</v>
      </c>
    </row>
    <row r="33" spans="1:3" ht="78.75" x14ac:dyDescent="0.25">
      <c r="A33" s="246" t="s">
        <v>416</v>
      </c>
      <c r="B33" s="250" t="s">
        <v>403</v>
      </c>
      <c r="C33" s="245" t="s">
        <v>499</v>
      </c>
    </row>
    <row r="34" spans="1:3" ht="47.25" x14ac:dyDescent="0.25">
      <c r="A34" s="246" t="s">
        <v>406</v>
      </c>
      <c r="B34" s="250" t="s">
        <v>70</v>
      </c>
      <c r="C34" s="245" t="s">
        <v>467</v>
      </c>
    </row>
    <row r="35" spans="1:3" ht="31.5" x14ac:dyDescent="0.25">
      <c r="A35" s="246" t="s">
        <v>417</v>
      </c>
      <c r="B35" s="250" t="s">
        <v>404</v>
      </c>
      <c r="C35" s="245" t="s">
        <v>467</v>
      </c>
    </row>
    <row r="36" spans="1:3" ht="15.75" x14ac:dyDescent="0.25">
      <c r="A36" s="246" t="s">
        <v>407</v>
      </c>
      <c r="B36" s="250" t="s">
        <v>405</v>
      </c>
      <c r="C36" s="245" t="s">
        <v>467</v>
      </c>
    </row>
    <row r="37" spans="1:3" ht="15.75" x14ac:dyDescent="0.25">
      <c r="A37" s="246" t="s">
        <v>418</v>
      </c>
      <c r="B37" s="250" t="s">
        <v>228</v>
      </c>
      <c r="C37" s="245" t="s">
        <v>467</v>
      </c>
    </row>
    <row r="38" spans="1:3" ht="47.25" x14ac:dyDescent="0.25">
      <c r="A38" s="246" t="s">
        <v>408</v>
      </c>
      <c r="B38" s="250" t="s">
        <v>460</v>
      </c>
      <c r="C38" s="245" t="s">
        <v>509</v>
      </c>
    </row>
    <row r="39" spans="1:3" ht="94.5" x14ac:dyDescent="0.25">
      <c r="A39" s="246" t="s">
        <v>419</v>
      </c>
      <c r="B39" s="250" t="s">
        <v>442</v>
      </c>
      <c r="C39" s="245" t="s">
        <v>503</v>
      </c>
    </row>
    <row r="40" spans="1:3" ht="63" x14ac:dyDescent="0.25">
      <c r="A40" s="246" t="s">
        <v>409</v>
      </c>
      <c r="B40" s="250" t="s">
        <v>457</v>
      </c>
      <c r="C40" s="245" t="s">
        <v>504</v>
      </c>
    </row>
    <row r="41" spans="1:3" ht="141.75" x14ac:dyDescent="0.25">
      <c r="A41" s="246" t="s">
        <v>422</v>
      </c>
      <c r="B41" s="250" t="s">
        <v>423</v>
      </c>
      <c r="C41" s="245" t="s">
        <v>505</v>
      </c>
    </row>
    <row r="42" spans="1:3" ht="78.75" x14ac:dyDescent="0.25">
      <c r="A42" s="246" t="s">
        <v>410</v>
      </c>
      <c r="B42" s="250" t="s">
        <v>448</v>
      </c>
      <c r="C42" s="245" t="s">
        <v>469</v>
      </c>
    </row>
    <row r="43" spans="1:3" ht="78.75" x14ac:dyDescent="0.25">
      <c r="A43" s="246" t="s">
        <v>443</v>
      </c>
      <c r="B43" s="250" t="s">
        <v>449</v>
      </c>
      <c r="C43" s="245" t="s">
        <v>469</v>
      </c>
    </row>
    <row r="44" spans="1:3" ht="78.75" x14ac:dyDescent="0.25">
      <c r="A44" s="246" t="s">
        <v>411</v>
      </c>
      <c r="B44" s="250" t="s">
        <v>450</v>
      </c>
      <c r="C44" s="245" t="s">
        <v>533</v>
      </c>
    </row>
    <row r="45" spans="1:3" ht="47.25" x14ac:dyDescent="0.25">
      <c r="A45" s="246" t="s">
        <v>444</v>
      </c>
      <c r="B45" s="250" t="s">
        <v>458</v>
      </c>
      <c r="C45" s="252" t="s">
        <v>531</v>
      </c>
    </row>
    <row r="46" spans="1:3" ht="47.25" x14ac:dyDescent="0.25">
      <c r="A46" s="246" t="s">
        <v>412</v>
      </c>
      <c r="B46" s="250" t="s">
        <v>459</v>
      </c>
      <c r="C46" s="252" t="s">
        <v>530</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60" workbookViewId="0">
      <selection activeCell="A6" sqref="A6:S6"/>
    </sheetView>
  </sheetViews>
  <sheetFormatPr defaultColWidth="9.28515625" defaultRowHeight="15" x14ac:dyDescent="0.25"/>
  <cols>
    <col min="1" max="1" width="7.42578125" style="1" customWidth="1"/>
    <col min="2" max="2" width="35.7109375" style="1" customWidth="1"/>
    <col min="3" max="3" width="31.28515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7109375" style="1" customWidth="1"/>
    <col min="15" max="15" width="17.7109375" style="1" customWidth="1"/>
    <col min="16" max="16" width="23.7109375" style="1" customWidth="1"/>
    <col min="17" max="17" width="58" style="1" customWidth="1"/>
    <col min="18" max="18" width="27" style="1" customWidth="1"/>
    <col min="19" max="19" width="43" style="1" customWidth="1"/>
    <col min="20" max="16384" width="9.28515625" style="1"/>
  </cols>
  <sheetData>
    <row r="1" spans="1:28" s="9" customFormat="1" ht="18.75" customHeight="1" x14ac:dyDescent="0.2">
      <c r="A1" s="14"/>
      <c r="S1" s="22" t="s">
        <v>67</v>
      </c>
    </row>
    <row r="2" spans="1:28" s="9" customFormat="1" ht="18.75" customHeight="1" x14ac:dyDescent="0.3">
      <c r="A2" s="14"/>
      <c r="S2" s="12" t="s">
        <v>8</v>
      </c>
    </row>
    <row r="3" spans="1:28" s="9" customFormat="1" ht="18.75" x14ac:dyDescent="0.3">
      <c r="S3" s="12" t="s">
        <v>66</v>
      </c>
    </row>
    <row r="4" spans="1:28" s="9" customFormat="1" ht="18.75" customHeight="1" x14ac:dyDescent="0.25">
      <c r="A4" s="283" t="str">
        <f>'1. паспорт местоположение'!A5:C5</f>
        <v>Год раскрытия информации: 1 квартал 2024 года</v>
      </c>
      <c r="B4" s="283"/>
      <c r="C4" s="283"/>
      <c r="D4" s="283"/>
      <c r="E4" s="283"/>
      <c r="F4" s="283"/>
      <c r="G4" s="283"/>
      <c r="H4" s="283"/>
      <c r="I4" s="283"/>
      <c r="J4" s="283"/>
      <c r="K4" s="283"/>
      <c r="L4" s="283"/>
      <c r="M4" s="283"/>
      <c r="N4" s="283"/>
      <c r="O4" s="283"/>
      <c r="P4" s="283"/>
      <c r="Q4" s="283"/>
      <c r="R4" s="283"/>
      <c r="S4" s="283"/>
    </row>
    <row r="5" spans="1:28" s="9" customFormat="1" ht="15.6" x14ac:dyDescent="0.25">
      <c r="A5" s="13"/>
    </row>
    <row r="6" spans="1:28" s="9" customFormat="1" ht="18.75" x14ac:dyDescent="0.2">
      <c r="A6" s="284" t="s">
        <v>7</v>
      </c>
      <c r="B6" s="284"/>
      <c r="C6" s="284"/>
      <c r="D6" s="284"/>
      <c r="E6" s="284"/>
      <c r="F6" s="284"/>
      <c r="G6" s="284"/>
      <c r="H6" s="284"/>
      <c r="I6" s="284"/>
      <c r="J6" s="284"/>
      <c r="K6" s="284"/>
      <c r="L6" s="284"/>
      <c r="M6" s="284"/>
      <c r="N6" s="284"/>
      <c r="O6" s="284"/>
      <c r="P6" s="284"/>
      <c r="Q6" s="284"/>
      <c r="R6" s="284"/>
      <c r="S6" s="284"/>
      <c r="T6" s="11"/>
      <c r="U6" s="11"/>
      <c r="V6" s="11"/>
      <c r="W6" s="11"/>
      <c r="X6" s="11"/>
      <c r="Y6" s="11"/>
      <c r="Z6" s="11"/>
      <c r="AA6" s="11"/>
      <c r="AB6" s="11"/>
    </row>
    <row r="7" spans="1:28" s="9" customFormat="1" ht="17.45" x14ac:dyDescent="0.25">
      <c r="A7" s="284" t="str">
        <f>'1. паспорт местоположение'!A12:C12</f>
        <v>J_PC20202421</v>
      </c>
      <c r="B7" s="284"/>
      <c r="C7" s="284"/>
      <c r="D7" s="284"/>
      <c r="E7" s="284"/>
      <c r="F7" s="284"/>
      <c r="G7" s="284"/>
      <c r="H7" s="284"/>
      <c r="I7" s="284"/>
      <c r="J7" s="284"/>
      <c r="K7" s="284"/>
      <c r="L7" s="284"/>
      <c r="M7" s="284"/>
      <c r="N7" s="284"/>
      <c r="O7" s="284"/>
      <c r="P7" s="284"/>
      <c r="Q7" s="284"/>
      <c r="R7" s="284"/>
      <c r="S7" s="284"/>
      <c r="T7" s="11"/>
      <c r="U7" s="11"/>
      <c r="V7" s="11"/>
      <c r="W7" s="11"/>
      <c r="X7" s="11"/>
      <c r="Y7" s="11"/>
      <c r="Z7" s="11"/>
      <c r="AA7" s="11"/>
      <c r="AB7" s="11"/>
    </row>
    <row r="8" spans="1:28" s="9" customFormat="1" ht="17.45" x14ac:dyDescent="0.25">
      <c r="A8" s="285" t="str">
        <f>'1. паспорт местоположение'!A9:C9</f>
        <v>Общество с ограниченной ответственностью "ПК-ЭНЕРГО"</v>
      </c>
      <c r="B8" s="285"/>
      <c r="C8" s="285"/>
      <c r="D8" s="285"/>
      <c r="E8" s="285"/>
      <c r="F8" s="285"/>
      <c r="G8" s="285"/>
      <c r="H8" s="285"/>
      <c r="I8" s="285"/>
      <c r="J8" s="285"/>
      <c r="K8" s="285"/>
      <c r="L8" s="285"/>
      <c r="M8" s="285"/>
      <c r="N8" s="285"/>
      <c r="O8" s="285"/>
      <c r="P8" s="285"/>
      <c r="Q8" s="285"/>
      <c r="R8" s="285"/>
      <c r="S8" s="285"/>
      <c r="T8" s="11"/>
      <c r="U8" s="11"/>
      <c r="V8" s="11"/>
      <c r="W8" s="11"/>
      <c r="X8" s="11"/>
      <c r="Y8" s="11"/>
      <c r="Z8" s="11"/>
      <c r="AA8" s="11"/>
      <c r="AB8" s="11"/>
    </row>
    <row r="9" spans="1:28" s="9" customFormat="1" ht="18.75" x14ac:dyDescent="0.2">
      <c r="A9" s="286" t="s">
        <v>6</v>
      </c>
      <c r="B9" s="286"/>
      <c r="C9" s="286"/>
      <c r="D9" s="286"/>
      <c r="E9" s="286"/>
      <c r="F9" s="286"/>
      <c r="G9" s="286"/>
      <c r="H9" s="286"/>
      <c r="I9" s="286"/>
      <c r="J9" s="286"/>
      <c r="K9" s="286"/>
      <c r="L9" s="286"/>
      <c r="M9" s="286"/>
      <c r="N9" s="286"/>
      <c r="O9" s="286"/>
      <c r="P9" s="286"/>
      <c r="Q9" s="286"/>
      <c r="R9" s="286"/>
      <c r="S9" s="286"/>
      <c r="T9" s="11"/>
      <c r="U9" s="11"/>
      <c r="V9" s="11"/>
      <c r="W9" s="11"/>
      <c r="X9" s="11"/>
      <c r="Y9" s="11"/>
      <c r="Z9" s="11"/>
      <c r="AA9" s="11"/>
      <c r="AB9" s="11"/>
    </row>
    <row r="10" spans="1:28" s="9" customFormat="1" ht="17.45" x14ac:dyDescent="0.25">
      <c r="A10" s="284"/>
      <c r="B10" s="284"/>
      <c r="C10" s="284"/>
      <c r="D10" s="284"/>
      <c r="E10" s="284"/>
      <c r="F10" s="284"/>
      <c r="G10" s="284"/>
      <c r="H10" s="284"/>
      <c r="I10" s="284"/>
      <c r="J10" s="284"/>
      <c r="K10" s="284"/>
      <c r="L10" s="284"/>
      <c r="M10" s="284"/>
      <c r="N10" s="284"/>
      <c r="O10" s="284"/>
      <c r="P10" s="284"/>
      <c r="Q10" s="284"/>
      <c r="R10" s="284"/>
      <c r="S10" s="284"/>
      <c r="T10" s="11"/>
      <c r="U10" s="11"/>
      <c r="V10" s="11"/>
      <c r="W10" s="11"/>
      <c r="X10" s="11"/>
      <c r="Y10" s="11"/>
      <c r="Z10" s="11"/>
      <c r="AA10" s="11"/>
      <c r="AB10" s="11"/>
    </row>
    <row r="11" spans="1:28" s="9" customFormat="1" ht="17.45" x14ac:dyDescent="0.25">
      <c r="A11" s="285"/>
      <c r="B11" s="285"/>
      <c r="C11" s="285"/>
      <c r="D11" s="285"/>
      <c r="E11" s="285"/>
      <c r="F11" s="285"/>
      <c r="G11" s="285"/>
      <c r="H11" s="285"/>
      <c r="I11" s="285"/>
      <c r="J11" s="285"/>
      <c r="K11" s="285"/>
      <c r="L11" s="285"/>
      <c r="M11" s="285"/>
      <c r="N11" s="285"/>
      <c r="O11" s="285"/>
      <c r="P11" s="285"/>
      <c r="Q11" s="285"/>
      <c r="R11" s="285"/>
      <c r="S11" s="285"/>
      <c r="T11" s="11"/>
      <c r="U11" s="11"/>
      <c r="V11" s="11"/>
      <c r="W11" s="11"/>
      <c r="X11" s="11"/>
      <c r="Y11" s="11"/>
      <c r="Z11" s="11"/>
      <c r="AA11" s="11"/>
      <c r="AB11" s="11"/>
    </row>
    <row r="12" spans="1:28" s="9" customFormat="1" ht="18.75" x14ac:dyDescent="0.2">
      <c r="A12" s="286" t="s">
        <v>5</v>
      </c>
      <c r="B12" s="286"/>
      <c r="C12" s="286"/>
      <c r="D12" s="286"/>
      <c r="E12" s="286"/>
      <c r="F12" s="286"/>
      <c r="G12" s="286"/>
      <c r="H12" s="286"/>
      <c r="I12" s="286"/>
      <c r="J12" s="286"/>
      <c r="K12" s="286"/>
      <c r="L12" s="286"/>
      <c r="M12" s="286"/>
      <c r="N12" s="286"/>
      <c r="O12" s="286"/>
      <c r="P12" s="286"/>
      <c r="Q12" s="286"/>
      <c r="R12" s="286"/>
      <c r="S12" s="286"/>
      <c r="T12" s="11"/>
      <c r="U12" s="11"/>
      <c r="V12" s="11"/>
      <c r="W12" s="11"/>
      <c r="X12" s="11"/>
      <c r="Y12" s="11"/>
      <c r="Z12" s="11"/>
      <c r="AA12" s="11"/>
      <c r="AB12" s="11"/>
    </row>
    <row r="13" spans="1:28" s="9" customFormat="1" ht="15.75" customHeight="1" x14ac:dyDescent="0.25">
      <c r="A13" s="280"/>
      <c r="B13" s="280"/>
      <c r="C13" s="280"/>
      <c r="D13" s="280"/>
      <c r="E13" s="280"/>
      <c r="F13" s="280"/>
      <c r="G13" s="280"/>
      <c r="H13" s="280"/>
      <c r="I13" s="280"/>
      <c r="J13" s="280"/>
      <c r="K13" s="280"/>
      <c r="L13" s="280"/>
      <c r="M13" s="280"/>
      <c r="N13" s="280"/>
      <c r="O13" s="280"/>
      <c r="P13" s="280"/>
      <c r="Q13" s="280"/>
      <c r="R13" s="280"/>
      <c r="S13" s="280"/>
      <c r="T13" s="4"/>
      <c r="U13" s="4"/>
      <c r="V13" s="4"/>
      <c r="W13" s="4"/>
      <c r="X13" s="4"/>
      <c r="Y13" s="4"/>
      <c r="Z13" s="4"/>
      <c r="AA13" s="4"/>
      <c r="AB13" s="4"/>
    </row>
    <row r="14" spans="1:28" s="3" customFormat="1" ht="15.6" x14ac:dyDescent="0.25">
      <c r="A14" s="285" t="str">
        <f>'1. паспорт местоположение'!A15:C15</f>
        <v xml:space="preserve">Реконструкция строительной части РП ТП3 Красный Гидропресс г. Таганрог.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4</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5">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421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5">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9" t="s">
        <v>3</v>
      </c>
      <c r="B19" s="279" t="s">
        <v>95</v>
      </c>
      <c r="C19" s="287" t="s">
        <v>317</v>
      </c>
      <c r="D19" s="279" t="s">
        <v>316</v>
      </c>
      <c r="E19" s="279" t="s">
        <v>94</v>
      </c>
      <c r="F19" s="279" t="s">
        <v>93</v>
      </c>
      <c r="G19" s="279" t="s">
        <v>312</v>
      </c>
      <c r="H19" s="279" t="s">
        <v>92</v>
      </c>
      <c r="I19" s="279" t="s">
        <v>91</v>
      </c>
      <c r="J19" s="279" t="s">
        <v>90</v>
      </c>
      <c r="K19" s="279" t="s">
        <v>89</v>
      </c>
      <c r="L19" s="279" t="s">
        <v>88</v>
      </c>
      <c r="M19" s="279" t="s">
        <v>87</v>
      </c>
      <c r="N19" s="279" t="s">
        <v>86</v>
      </c>
      <c r="O19" s="279" t="s">
        <v>85</v>
      </c>
      <c r="P19" s="279" t="s">
        <v>84</v>
      </c>
      <c r="Q19" s="279" t="s">
        <v>315</v>
      </c>
      <c r="R19" s="279"/>
      <c r="S19" s="278" t="s">
        <v>415</v>
      </c>
      <c r="T19" s="4"/>
      <c r="U19" s="4"/>
      <c r="V19" s="4"/>
      <c r="W19" s="4"/>
      <c r="X19" s="4"/>
      <c r="Y19" s="4"/>
    </row>
    <row r="20" spans="1:28" s="3" customFormat="1" ht="180.75" customHeight="1" x14ac:dyDescent="0.2">
      <c r="A20" s="279"/>
      <c r="B20" s="279"/>
      <c r="C20" s="288"/>
      <c r="D20" s="279"/>
      <c r="E20" s="279"/>
      <c r="F20" s="279"/>
      <c r="G20" s="279"/>
      <c r="H20" s="279"/>
      <c r="I20" s="279"/>
      <c r="J20" s="279"/>
      <c r="K20" s="279"/>
      <c r="L20" s="279"/>
      <c r="M20" s="279"/>
      <c r="N20" s="279"/>
      <c r="O20" s="279"/>
      <c r="P20" s="279"/>
      <c r="Q20" s="24" t="s">
        <v>313</v>
      </c>
      <c r="R20" s="25" t="s">
        <v>314</v>
      </c>
      <c r="S20" s="278"/>
      <c r="T20" s="4"/>
      <c r="U20" s="4"/>
      <c r="V20" s="4"/>
      <c r="W20" s="4"/>
      <c r="X20" s="4"/>
      <c r="Y20" s="4"/>
    </row>
    <row r="21" spans="1:28" s="3" customFormat="1" ht="18" x14ac:dyDescent="0.25">
      <c r="A21" s="24">
        <v>1</v>
      </c>
      <c r="B21" s="107">
        <v>2</v>
      </c>
      <c r="C21" s="24">
        <v>3</v>
      </c>
      <c r="D21" s="107">
        <v>4</v>
      </c>
      <c r="E21" s="24">
        <v>5</v>
      </c>
      <c r="F21" s="107">
        <v>6</v>
      </c>
      <c r="G21" s="24">
        <v>7</v>
      </c>
      <c r="H21" s="107">
        <v>8</v>
      </c>
      <c r="I21" s="24">
        <v>9</v>
      </c>
      <c r="J21" s="107">
        <v>10</v>
      </c>
      <c r="K21" s="24">
        <v>11</v>
      </c>
      <c r="L21" s="107">
        <v>12</v>
      </c>
      <c r="M21" s="24">
        <v>13</v>
      </c>
      <c r="N21" s="107">
        <v>14</v>
      </c>
      <c r="O21" s="24">
        <v>15</v>
      </c>
      <c r="P21" s="107">
        <v>16</v>
      </c>
      <c r="Q21" s="24">
        <v>17</v>
      </c>
      <c r="R21" s="107">
        <v>18</v>
      </c>
      <c r="S21" s="24">
        <v>19</v>
      </c>
      <c r="T21" s="4"/>
      <c r="U21" s="4"/>
      <c r="V21" s="4"/>
      <c r="W21" s="4"/>
      <c r="X21" s="4"/>
      <c r="Y21" s="4"/>
    </row>
    <row r="22" spans="1:28" s="3" customFormat="1" ht="32.25" customHeight="1" x14ac:dyDescent="0.25">
      <c r="A22" s="24">
        <v>1</v>
      </c>
      <c r="B22" s="107" t="s">
        <v>311</v>
      </c>
      <c r="C22" s="107" t="s">
        <v>311</v>
      </c>
      <c r="D22" s="107" t="s">
        <v>311</v>
      </c>
      <c r="E22" s="107" t="s">
        <v>311</v>
      </c>
      <c r="F22" s="107" t="s">
        <v>311</v>
      </c>
      <c r="G22" s="107" t="s">
        <v>311</v>
      </c>
      <c r="H22" s="107" t="s">
        <v>311</v>
      </c>
      <c r="I22" s="107" t="s">
        <v>311</v>
      </c>
      <c r="J22" s="107" t="s">
        <v>311</v>
      </c>
      <c r="K22" s="107" t="s">
        <v>311</v>
      </c>
      <c r="L22" s="107" t="s">
        <v>311</v>
      </c>
      <c r="M22" s="107" t="s">
        <v>311</v>
      </c>
      <c r="N22" s="107" t="s">
        <v>311</v>
      </c>
      <c r="O22" s="107" t="s">
        <v>311</v>
      </c>
      <c r="P22" s="107" t="s">
        <v>311</v>
      </c>
      <c r="Q22" s="107" t="s">
        <v>311</v>
      </c>
      <c r="R22" s="107" t="s">
        <v>311</v>
      </c>
      <c r="S22" s="107" t="s">
        <v>311</v>
      </c>
      <c r="T22" s="4"/>
      <c r="U22" s="4"/>
      <c r="V22" s="4"/>
      <c r="W22" s="4"/>
      <c r="X22" s="4"/>
      <c r="Y22" s="4"/>
    </row>
    <row r="23" spans="1:28" ht="20.25" customHeight="1" x14ac:dyDescent="0.25">
      <c r="A23" s="59"/>
      <c r="B23" s="107" t="s">
        <v>310</v>
      </c>
      <c r="C23" s="107"/>
      <c r="D23" s="107"/>
      <c r="E23" s="59" t="s">
        <v>311</v>
      </c>
      <c r="F23" s="59" t="s">
        <v>311</v>
      </c>
      <c r="G23" s="59" t="s">
        <v>311</v>
      </c>
      <c r="H23" s="59"/>
      <c r="I23" s="59"/>
      <c r="J23" s="59"/>
      <c r="K23" s="59"/>
      <c r="L23" s="59"/>
      <c r="M23" s="59"/>
      <c r="N23" s="59"/>
      <c r="O23" s="59"/>
      <c r="P23" s="59"/>
      <c r="Q23" s="60"/>
      <c r="R23" s="2"/>
      <c r="S23" s="2"/>
    </row>
  </sheetData>
  <mergeCells count="32">
    <mergeCell ref="A15:S15"/>
    <mergeCell ref="A10:S10"/>
    <mergeCell ref="A11:S11"/>
    <mergeCell ref="A12:S12"/>
    <mergeCell ref="A13:S13"/>
    <mergeCell ref="A14:S14"/>
    <mergeCell ref="A19:A20"/>
    <mergeCell ref="B19:B20"/>
    <mergeCell ref="C19:C20"/>
    <mergeCell ref="D19:D20"/>
    <mergeCell ref="E19:E20"/>
    <mergeCell ref="A4:S4"/>
    <mergeCell ref="A6:S6"/>
    <mergeCell ref="A7:S7"/>
    <mergeCell ref="A8:S8"/>
    <mergeCell ref="A9:S9"/>
    <mergeCell ref="S19:S20"/>
    <mergeCell ref="I19:I20"/>
    <mergeCell ref="J19:J20"/>
    <mergeCell ref="A16:S16"/>
    <mergeCell ref="K19:K20"/>
    <mergeCell ref="L19:L20"/>
    <mergeCell ref="M19:M20"/>
    <mergeCell ref="N19:N20"/>
    <mergeCell ref="A17:S17"/>
    <mergeCell ref="A18:S18"/>
    <mergeCell ref="F19:F20"/>
    <mergeCell ref="G19:G20"/>
    <mergeCell ref="H19:H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1" customWidth="1"/>
    <col min="2" max="2" width="8.7109375" style="31" customWidth="1"/>
    <col min="3" max="3" width="12.7109375" style="31" customWidth="1"/>
    <col min="4" max="4" width="16.28515625" style="31" customWidth="1"/>
    <col min="5" max="5" width="11.28515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71093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71093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71093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71093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71093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71093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71093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71093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71093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71093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71093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71093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71093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71093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71093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71093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71093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71093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71093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71093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71093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71093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71093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71093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71093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71093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71093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71093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71093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71093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71093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71093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71093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71093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71093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71093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71093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71093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71093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71093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71093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71093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71093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71093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71093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71093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71093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71093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71093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71093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71093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71093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71093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71093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71093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71093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71093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71093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71093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71093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71093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71093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7109375" style="31" customWidth="1"/>
    <col min="16124" max="16124" width="20.7109375" style="31" customWidth="1"/>
    <col min="16125" max="16125" width="16.7109375" style="31" customWidth="1"/>
    <col min="16126" max="16384" width="10.7109375" style="31"/>
  </cols>
  <sheetData>
    <row r="1" spans="1:20" ht="3" customHeight="1" x14ac:dyDescent="0.3"/>
    <row r="2" spans="1:20" ht="15" customHeight="1" x14ac:dyDescent="0.25">
      <c r="T2" s="22" t="s">
        <v>67</v>
      </c>
    </row>
    <row r="3" spans="1:20" s="9" customFormat="1" ht="18.75" customHeight="1" x14ac:dyDescent="0.3">
      <c r="A3" s="14"/>
      <c r="T3" s="12" t="s">
        <v>8</v>
      </c>
    </row>
    <row r="4" spans="1:20" s="9" customFormat="1" ht="18.75" customHeight="1" x14ac:dyDescent="0.3">
      <c r="A4" s="14"/>
      <c r="T4" s="12" t="s">
        <v>66</v>
      </c>
    </row>
    <row r="5" spans="1:20" s="9" customFormat="1" ht="18.75" customHeight="1" x14ac:dyDescent="0.35">
      <c r="A5" s="14"/>
      <c r="T5" s="12"/>
    </row>
    <row r="6" spans="1:20" s="9" customFormat="1" ht="15.6" x14ac:dyDescent="0.25">
      <c r="A6" s="283" t="str">
        <f>'1. паспорт местоположение'!A5:C5</f>
        <v>Год раскрытия информации: 1 квартал 2024 года</v>
      </c>
      <c r="B6" s="283"/>
      <c r="C6" s="283"/>
      <c r="D6" s="283"/>
      <c r="E6" s="283"/>
      <c r="F6" s="283"/>
      <c r="G6" s="283"/>
      <c r="H6" s="283"/>
      <c r="I6" s="283"/>
      <c r="J6" s="283"/>
      <c r="K6" s="283"/>
      <c r="L6" s="283"/>
      <c r="M6" s="283"/>
      <c r="N6" s="283"/>
      <c r="O6" s="283"/>
      <c r="P6" s="283"/>
      <c r="Q6" s="283"/>
      <c r="R6" s="283"/>
      <c r="S6" s="283"/>
      <c r="T6" s="283"/>
    </row>
    <row r="7" spans="1:20" s="9" customFormat="1" ht="15.6" x14ac:dyDescent="0.25">
      <c r="A7" s="13"/>
    </row>
    <row r="8" spans="1:20" s="9" customFormat="1" ht="18.75" x14ac:dyDescent="0.2">
      <c r="A8" s="284" t="s">
        <v>7</v>
      </c>
      <c r="B8" s="284"/>
      <c r="C8" s="284"/>
      <c r="D8" s="284"/>
      <c r="E8" s="284"/>
      <c r="F8" s="284"/>
      <c r="G8" s="284"/>
      <c r="H8" s="284"/>
      <c r="I8" s="284"/>
      <c r="J8" s="284"/>
      <c r="K8" s="284"/>
      <c r="L8" s="284"/>
      <c r="M8" s="284"/>
      <c r="N8" s="284"/>
      <c r="O8" s="284"/>
      <c r="P8" s="284"/>
      <c r="Q8" s="284"/>
      <c r="R8" s="284"/>
      <c r="S8" s="284"/>
      <c r="T8" s="284"/>
    </row>
    <row r="9" spans="1:20" s="9" customFormat="1" ht="17.45" x14ac:dyDescent="0.25">
      <c r="A9" s="284"/>
      <c r="B9" s="284"/>
      <c r="C9" s="284"/>
      <c r="D9" s="284"/>
      <c r="E9" s="284"/>
      <c r="F9" s="284"/>
      <c r="G9" s="284"/>
      <c r="H9" s="284"/>
      <c r="I9" s="284"/>
      <c r="J9" s="284"/>
      <c r="K9" s="284"/>
      <c r="L9" s="284"/>
      <c r="M9" s="284"/>
      <c r="N9" s="284"/>
      <c r="O9" s="284"/>
      <c r="P9" s="284"/>
      <c r="Q9" s="284"/>
      <c r="R9" s="284"/>
      <c r="S9" s="284"/>
      <c r="T9" s="284"/>
    </row>
    <row r="10" spans="1:20" s="9" customFormat="1" ht="18.75" customHeight="1" x14ac:dyDescent="0.25">
      <c r="A10" s="285" t="str">
        <f>'2. паспорт  ТП'!A8:S8</f>
        <v>Общество с ограниченной ответственностью "ПК-ЭНЕРГО"</v>
      </c>
      <c r="B10" s="305"/>
      <c r="C10" s="305"/>
      <c r="D10" s="305"/>
      <c r="E10" s="305"/>
      <c r="F10" s="305"/>
      <c r="G10" s="305"/>
      <c r="H10" s="305"/>
      <c r="I10" s="305"/>
      <c r="J10" s="305"/>
      <c r="K10" s="305"/>
      <c r="L10" s="305"/>
      <c r="M10" s="305"/>
      <c r="N10" s="305"/>
      <c r="O10" s="305"/>
      <c r="P10" s="305"/>
      <c r="Q10" s="305"/>
      <c r="R10" s="305"/>
      <c r="S10" s="305"/>
      <c r="T10" s="305"/>
    </row>
    <row r="11" spans="1:20" s="9" customFormat="1" ht="18.75" customHeight="1" x14ac:dyDescent="0.2">
      <c r="A11" s="286" t="s">
        <v>6</v>
      </c>
      <c r="B11" s="286"/>
      <c r="C11" s="286"/>
      <c r="D11" s="286"/>
      <c r="E11" s="286"/>
      <c r="F11" s="286"/>
      <c r="G11" s="286"/>
      <c r="H11" s="286"/>
      <c r="I11" s="286"/>
      <c r="J11" s="286"/>
      <c r="K11" s="286"/>
      <c r="L11" s="286"/>
      <c r="M11" s="286"/>
      <c r="N11" s="286"/>
      <c r="O11" s="286"/>
      <c r="P11" s="286"/>
      <c r="Q11" s="286"/>
      <c r="R11" s="286"/>
      <c r="S11" s="286"/>
      <c r="T11" s="286"/>
    </row>
    <row r="12" spans="1:20" s="9" customFormat="1" ht="17.45" x14ac:dyDescent="0.25">
      <c r="A12" s="284"/>
      <c r="B12" s="284"/>
      <c r="C12" s="284"/>
      <c r="D12" s="284"/>
      <c r="E12" s="284"/>
      <c r="F12" s="284"/>
      <c r="G12" s="284"/>
      <c r="H12" s="284"/>
      <c r="I12" s="284"/>
      <c r="J12" s="284"/>
      <c r="K12" s="284"/>
      <c r="L12" s="284"/>
      <c r="M12" s="284"/>
      <c r="N12" s="284"/>
      <c r="O12" s="284"/>
      <c r="P12" s="284"/>
      <c r="Q12" s="284"/>
      <c r="R12" s="284"/>
      <c r="S12" s="284"/>
      <c r="T12" s="284"/>
    </row>
    <row r="13" spans="1:20" s="9" customFormat="1" ht="18.75" customHeight="1" x14ac:dyDescent="0.25">
      <c r="A13" s="285" t="str">
        <f>'1. паспорт местоположение'!A12:C12</f>
        <v>J_PC20202421</v>
      </c>
      <c r="B13" s="285"/>
      <c r="C13" s="285"/>
      <c r="D13" s="285"/>
      <c r="E13" s="285"/>
      <c r="F13" s="285"/>
      <c r="G13" s="285"/>
      <c r="H13" s="285"/>
      <c r="I13" s="285"/>
      <c r="J13" s="285"/>
      <c r="K13" s="285"/>
      <c r="L13" s="285"/>
      <c r="M13" s="285"/>
      <c r="N13" s="285"/>
      <c r="O13" s="285"/>
      <c r="P13" s="285"/>
      <c r="Q13" s="285"/>
      <c r="R13" s="285"/>
      <c r="S13" s="285"/>
      <c r="T13" s="285"/>
    </row>
    <row r="14" spans="1:20" s="9" customFormat="1" ht="18.75" customHeight="1" x14ac:dyDescent="0.2">
      <c r="A14" s="286" t="s">
        <v>5</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5.6" x14ac:dyDescent="0.25">
      <c r="A16" s="285" t="str">
        <f>'1. паспорт местоположение'!A15:C15</f>
        <v xml:space="preserve">Реконструкция строительной части РП ТП3 Красный Гидропресс г. Таганрог. </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6" t="s">
        <v>4</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5">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0" t="s">
        <v>426</v>
      </c>
      <c r="B19" s="290"/>
      <c r="C19" s="290"/>
      <c r="D19" s="290"/>
      <c r="E19" s="290"/>
      <c r="F19" s="290"/>
      <c r="G19" s="290"/>
      <c r="H19" s="290"/>
      <c r="I19" s="290"/>
      <c r="J19" s="290"/>
      <c r="K19" s="290"/>
      <c r="L19" s="290"/>
      <c r="M19" s="290"/>
      <c r="N19" s="290"/>
      <c r="O19" s="290"/>
      <c r="P19" s="290"/>
      <c r="Q19" s="290"/>
      <c r="R19" s="290"/>
      <c r="S19" s="290"/>
      <c r="T19" s="290"/>
    </row>
    <row r="20" spans="1:113" s="32" customFormat="1" ht="21"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3</v>
      </c>
      <c r="B21" s="295" t="s">
        <v>219</v>
      </c>
      <c r="C21" s="296"/>
      <c r="D21" s="299" t="s">
        <v>117</v>
      </c>
      <c r="E21" s="295" t="s">
        <v>455</v>
      </c>
      <c r="F21" s="296"/>
      <c r="G21" s="295" t="s">
        <v>238</v>
      </c>
      <c r="H21" s="296"/>
      <c r="I21" s="295" t="s">
        <v>116</v>
      </c>
      <c r="J21" s="296"/>
      <c r="K21" s="299" t="s">
        <v>115</v>
      </c>
      <c r="L21" s="295" t="s">
        <v>114</v>
      </c>
      <c r="M21" s="296"/>
      <c r="N21" s="295" t="s">
        <v>451</v>
      </c>
      <c r="O21" s="296"/>
      <c r="P21" s="299" t="s">
        <v>113</v>
      </c>
      <c r="Q21" s="302" t="s">
        <v>112</v>
      </c>
      <c r="R21" s="303"/>
      <c r="S21" s="302" t="s">
        <v>111</v>
      </c>
      <c r="T21" s="304"/>
    </row>
    <row r="22" spans="1:113" ht="204.75" customHeight="1" x14ac:dyDescent="0.25">
      <c r="A22" s="293"/>
      <c r="B22" s="297"/>
      <c r="C22" s="298"/>
      <c r="D22" s="300"/>
      <c r="E22" s="297"/>
      <c r="F22" s="298"/>
      <c r="G22" s="297"/>
      <c r="H22" s="298"/>
      <c r="I22" s="297"/>
      <c r="J22" s="298"/>
      <c r="K22" s="301"/>
      <c r="L22" s="297"/>
      <c r="M22" s="298"/>
      <c r="N22" s="297"/>
      <c r="O22" s="298"/>
      <c r="P22" s="301"/>
      <c r="Q22" s="51" t="s">
        <v>110</v>
      </c>
      <c r="R22" s="51" t="s">
        <v>425</v>
      </c>
      <c r="S22" s="51" t="s">
        <v>109</v>
      </c>
      <c r="T22" s="51" t="s">
        <v>108</v>
      </c>
    </row>
    <row r="23" spans="1:113" ht="51.75" customHeight="1" x14ac:dyDescent="0.25">
      <c r="A23" s="294"/>
      <c r="B23" s="51" t="s">
        <v>106</v>
      </c>
      <c r="C23" s="51" t="s">
        <v>107</v>
      </c>
      <c r="D23" s="301"/>
      <c r="E23" s="51" t="s">
        <v>106</v>
      </c>
      <c r="F23" s="51" t="s">
        <v>107</v>
      </c>
      <c r="G23" s="51" t="s">
        <v>106</v>
      </c>
      <c r="H23" s="51" t="s">
        <v>107</v>
      </c>
      <c r="I23" s="51" t="s">
        <v>106</v>
      </c>
      <c r="J23" s="51" t="s">
        <v>107</v>
      </c>
      <c r="K23" s="51" t="s">
        <v>106</v>
      </c>
      <c r="L23" s="51" t="s">
        <v>106</v>
      </c>
      <c r="M23" s="51" t="s">
        <v>107</v>
      </c>
      <c r="N23" s="51" t="s">
        <v>106</v>
      </c>
      <c r="O23" s="51" t="s">
        <v>107</v>
      </c>
      <c r="P23" s="105" t="s">
        <v>106</v>
      </c>
      <c r="Q23" s="51" t="s">
        <v>106</v>
      </c>
      <c r="R23" s="51" t="s">
        <v>106</v>
      </c>
      <c r="S23" s="51" t="s">
        <v>106</v>
      </c>
      <c r="T23" s="51" t="s">
        <v>106</v>
      </c>
    </row>
    <row r="24" spans="1:113" ht="15.6" x14ac:dyDescent="0.3">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3">
      <c r="A25" s="37">
        <v>1</v>
      </c>
      <c r="B25" s="89" t="s">
        <v>311</v>
      </c>
      <c r="C25" s="89" t="s">
        <v>311</v>
      </c>
      <c r="D25" s="89" t="s">
        <v>311</v>
      </c>
      <c r="E25" s="89" t="s">
        <v>311</v>
      </c>
      <c r="F25" s="89" t="s">
        <v>311</v>
      </c>
      <c r="G25" s="89" t="s">
        <v>311</v>
      </c>
      <c r="H25" s="89" t="s">
        <v>311</v>
      </c>
      <c r="I25" s="89" t="s">
        <v>311</v>
      </c>
      <c r="J25" s="89" t="s">
        <v>311</v>
      </c>
      <c r="K25" s="89" t="s">
        <v>311</v>
      </c>
      <c r="L25" s="89" t="s">
        <v>311</v>
      </c>
      <c r="M25" s="89" t="s">
        <v>311</v>
      </c>
      <c r="N25" s="89" t="s">
        <v>311</v>
      </c>
      <c r="O25" s="89" t="s">
        <v>311</v>
      </c>
      <c r="P25" s="89" t="s">
        <v>311</v>
      </c>
      <c r="Q25" s="89" t="s">
        <v>311</v>
      </c>
      <c r="R25" s="89" t="s">
        <v>311</v>
      </c>
      <c r="S25" s="89" t="s">
        <v>311</v>
      </c>
      <c r="T25" s="89" t="s">
        <v>311</v>
      </c>
    </row>
    <row r="26" spans="1:113" ht="3" customHeight="1" x14ac:dyDescent="0.3"/>
    <row r="27" spans="1:113" s="35" customFormat="1" ht="13.15" x14ac:dyDescent="0.25">
      <c r="B27" s="36"/>
      <c r="C27" s="36"/>
      <c r="K27" s="36"/>
    </row>
    <row r="28" spans="1:113" s="35" customFormat="1" x14ac:dyDescent="0.25">
      <c r="B28" s="31" t="s">
        <v>105</v>
      </c>
      <c r="C28" s="31"/>
      <c r="D28" s="31"/>
      <c r="E28" s="31"/>
      <c r="F28" s="31"/>
      <c r="G28" s="31"/>
      <c r="H28" s="31"/>
      <c r="I28" s="31"/>
      <c r="J28" s="31"/>
      <c r="K28" s="31"/>
      <c r="L28" s="31"/>
      <c r="M28" s="31"/>
      <c r="N28" s="31"/>
      <c r="O28" s="31"/>
      <c r="P28" s="31"/>
      <c r="Q28" s="31"/>
      <c r="R28" s="31"/>
    </row>
    <row r="29" spans="1:113" x14ac:dyDescent="0.25">
      <c r="B29" s="289" t="s">
        <v>461</v>
      </c>
      <c r="C29" s="289"/>
      <c r="D29" s="289"/>
      <c r="E29" s="289"/>
      <c r="F29" s="289"/>
      <c r="G29" s="289"/>
      <c r="H29" s="289"/>
      <c r="I29" s="289"/>
      <c r="J29" s="289"/>
      <c r="K29" s="289"/>
      <c r="L29" s="289"/>
      <c r="M29" s="289"/>
      <c r="N29" s="289"/>
      <c r="O29" s="289"/>
      <c r="P29" s="289"/>
      <c r="Q29" s="289"/>
      <c r="R29" s="289"/>
    </row>
    <row r="31" spans="1:113" x14ac:dyDescent="0.25">
      <c r="B31" s="33" t="s">
        <v>424</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104</v>
      </c>
      <c r="C32" s="33"/>
      <c r="D32" s="33"/>
      <c r="E32" s="33"/>
      <c r="H32" s="33"/>
      <c r="I32" s="33"/>
      <c r="J32" s="33"/>
      <c r="K32" s="33"/>
      <c r="L32" s="33"/>
      <c r="M32" s="33"/>
      <c r="N32" s="33"/>
      <c r="O32" s="33"/>
      <c r="P32" s="33"/>
      <c r="Q32" s="33"/>
      <c r="R32" s="33"/>
    </row>
    <row r="33" spans="2:113" x14ac:dyDescent="0.25">
      <c r="B33" s="33" t="s">
        <v>103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102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101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100</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99</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98</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97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96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A12:T12"/>
    <mergeCell ref="L21:M22"/>
    <mergeCell ref="N21:O22"/>
    <mergeCell ref="P21:P22"/>
    <mergeCell ref="Q21:R21"/>
    <mergeCell ref="S21:T21"/>
    <mergeCell ref="A18:T18"/>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31"/>
    <col min="4" max="4" width="11.5703125" style="31" customWidth="1"/>
    <col min="5" max="5" width="11.7109375" style="31" customWidth="1"/>
    <col min="6" max="6" width="8.7109375" style="31" customWidth="1"/>
    <col min="7" max="7" width="10.28515625" style="31" customWidth="1"/>
    <col min="8" max="8" width="8.7109375" style="31" customWidth="1"/>
    <col min="9" max="9" width="8.28515625" style="31" customWidth="1"/>
    <col min="10" max="10" width="20.28515625" style="31" customWidth="1"/>
    <col min="11" max="11" width="11.28515625" style="31" customWidth="1"/>
    <col min="12" max="13" width="8.7109375" style="31" customWidth="1"/>
    <col min="14" max="14" width="13.7109375" style="31" customWidth="1"/>
    <col min="15" max="16" width="8.7109375" style="31" customWidth="1"/>
    <col min="17" max="17" width="11.71093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28515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71093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71093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71093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71093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71093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71093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71093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71093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71093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71093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71093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71093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71093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71093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71093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71093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71093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71093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71093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71093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71093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71093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71093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71093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71093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71093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71093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71093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71093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71093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71093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71093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71093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71093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71093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71093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71093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71093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71093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71093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71093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71093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71093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71093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71093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71093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71093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71093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71093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71093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71093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71093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71093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71093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71093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71093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71093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71093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71093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71093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71093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71093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71093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2" t="s">
        <v>67</v>
      </c>
    </row>
    <row r="2" spans="1:27" s="9" customFormat="1" ht="18.75" customHeight="1" x14ac:dyDescent="0.3">
      <c r="E2" s="14"/>
      <c r="AA2" s="12" t="s">
        <v>8</v>
      </c>
    </row>
    <row r="3" spans="1:27" s="9" customFormat="1" ht="18.75" customHeight="1" x14ac:dyDescent="0.3">
      <c r="E3" s="14"/>
      <c r="AA3" s="12" t="s">
        <v>66</v>
      </c>
    </row>
    <row r="4" spans="1:27" s="9" customFormat="1" ht="15.6" x14ac:dyDescent="0.25">
      <c r="E4" s="13"/>
    </row>
    <row r="5" spans="1:27" s="9" customFormat="1" ht="15.6" x14ac:dyDescent="0.25">
      <c r="A5" s="283" t="str">
        <f>'1. паспорт местоположение'!A5:C5</f>
        <v>Год раскрытия информации: 1 квартал 2024 года</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9" customFormat="1" ht="15.6" x14ac:dyDescent="0.25">
      <c r="A6" s="103"/>
      <c r="B6" s="103"/>
      <c r="C6" s="103"/>
      <c r="D6" s="103"/>
      <c r="E6" s="103"/>
      <c r="F6" s="103"/>
      <c r="G6" s="103"/>
      <c r="H6" s="103"/>
      <c r="I6" s="103"/>
      <c r="J6" s="103"/>
      <c r="K6" s="103"/>
      <c r="L6" s="103"/>
      <c r="M6" s="103"/>
      <c r="N6" s="103"/>
      <c r="O6" s="103"/>
      <c r="P6" s="103"/>
      <c r="Q6" s="103"/>
      <c r="R6" s="103"/>
      <c r="S6" s="103"/>
      <c r="T6" s="103"/>
    </row>
    <row r="7" spans="1:27" s="9" customFormat="1" ht="18.75" x14ac:dyDescent="0.2">
      <c r="E7" s="284" t="s">
        <v>7</v>
      </c>
      <c r="F7" s="284"/>
      <c r="G7" s="284"/>
      <c r="H7" s="284"/>
      <c r="I7" s="284"/>
      <c r="J7" s="284"/>
      <c r="K7" s="284"/>
      <c r="L7" s="284"/>
      <c r="M7" s="284"/>
      <c r="N7" s="284"/>
      <c r="O7" s="284"/>
      <c r="P7" s="284"/>
      <c r="Q7" s="284"/>
      <c r="R7" s="284"/>
      <c r="S7" s="284"/>
      <c r="T7" s="284"/>
      <c r="U7" s="284"/>
      <c r="V7" s="284"/>
      <c r="W7" s="284"/>
      <c r="X7" s="284"/>
      <c r="Y7" s="284"/>
    </row>
    <row r="8" spans="1:27" s="9" customFormat="1" ht="17.45" x14ac:dyDescent="0.25">
      <c r="E8" s="104"/>
      <c r="F8" s="104"/>
      <c r="G8" s="104"/>
      <c r="H8" s="104"/>
      <c r="I8" s="104"/>
      <c r="J8" s="104"/>
      <c r="K8" s="104"/>
      <c r="L8" s="104"/>
      <c r="M8" s="104"/>
      <c r="N8" s="104"/>
      <c r="O8" s="104"/>
      <c r="P8" s="104"/>
      <c r="Q8" s="104"/>
      <c r="R8" s="104"/>
      <c r="S8" s="11"/>
      <c r="T8" s="11"/>
      <c r="U8" s="11"/>
      <c r="V8" s="11"/>
      <c r="W8" s="11"/>
    </row>
    <row r="9" spans="1:27" s="9" customFormat="1" ht="18.75" customHeight="1" x14ac:dyDescent="0.2">
      <c r="E9" s="285" t="s">
        <v>537</v>
      </c>
      <c r="F9" s="305"/>
      <c r="G9" s="305"/>
      <c r="H9" s="305"/>
      <c r="I9" s="305"/>
      <c r="J9" s="305"/>
      <c r="K9" s="305"/>
      <c r="L9" s="305"/>
      <c r="M9" s="305"/>
      <c r="N9" s="305"/>
      <c r="O9" s="305"/>
      <c r="P9" s="305"/>
      <c r="Q9" s="305"/>
      <c r="R9" s="305"/>
      <c r="S9" s="305"/>
      <c r="T9" s="305"/>
      <c r="U9" s="305"/>
      <c r="V9" s="305"/>
      <c r="W9" s="305"/>
      <c r="X9" s="305"/>
      <c r="Y9" s="305"/>
    </row>
    <row r="10" spans="1:27" s="9" customFormat="1" ht="18.75" customHeight="1" x14ac:dyDescent="0.2">
      <c r="E10" s="286" t="s">
        <v>6</v>
      </c>
      <c r="F10" s="286"/>
      <c r="G10" s="286"/>
      <c r="H10" s="286"/>
      <c r="I10" s="286"/>
      <c r="J10" s="286"/>
      <c r="K10" s="286"/>
      <c r="L10" s="286"/>
      <c r="M10" s="286"/>
      <c r="N10" s="286"/>
      <c r="O10" s="286"/>
      <c r="P10" s="286"/>
      <c r="Q10" s="286"/>
      <c r="R10" s="286"/>
      <c r="S10" s="286"/>
      <c r="T10" s="286"/>
      <c r="U10" s="286"/>
      <c r="V10" s="286"/>
      <c r="W10" s="286"/>
      <c r="X10" s="286"/>
      <c r="Y10" s="286"/>
    </row>
    <row r="11" spans="1:27" s="9" customFormat="1" ht="17.45" x14ac:dyDescent="0.25">
      <c r="E11" s="104"/>
      <c r="F11" s="104"/>
      <c r="G11" s="104"/>
      <c r="H11" s="104"/>
      <c r="I11" s="104"/>
      <c r="J11" s="104"/>
      <c r="K11" s="104"/>
      <c r="L11" s="104"/>
      <c r="M11" s="104"/>
      <c r="N11" s="104"/>
      <c r="O11" s="104"/>
      <c r="P11" s="104"/>
      <c r="Q11" s="104"/>
      <c r="R11" s="104"/>
      <c r="S11" s="11"/>
      <c r="T11" s="11"/>
      <c r="U11" s="11"/>
      <c r="V11" s="11"/>
      <c r="W11" s="11"/>
    </row>
    <row r="12" spans="1:27" s="9" customFormat="1" ht="18.75" customHeight="1" x14ac:dyDescent="0.25">
      <c r="A12" s="285" t="str">
        <f>'1. паспорт местоположение'!A12:C12</f>
        <v>J_PC20202421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9" customFormat="1" ht="18.75" customHeight="1" x14ac:dyDescent="0.2">
      <c r="E13" s="286" t="s">
        <v>5</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85" t="str">
        <f>'1. паспорт местоположение'!A15:C15</f>
        <v xml:space="preserve">Реконструкция строительной части РП ТП3 Красный Гидропресс г. Таганрог.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6" t="s">
        <v>4</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428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32" customFormat="1" ht="21" customHeight="1" x14ac:dyDescent="0.3"/>
    <row r="21" spans="1:27" ht="15.75" customHeight="1" x14ac:dyDescent="0.25">
      <c r="A21" s="299" t="s">
        <v>3</v>
      </c>
      <c r="B21" s="295" t="s">
        <v>435</v>
      </c>
      <c r="C21" s="296"/>
      <c r="D21" s="295" t="s">
        <v>437</v>
      </c>
      <c r="E21" s="296"/>
      <c r="F21" s="302" t="s">
        <v>89</v>
      </c>
      <c r="G21" s="304"/>
      <c r="H21" s="304"/>
      <c r="I21" s="303"/>
      <c r="J21" s="299" t="s">
        <v>438</v>
      </c>
      <c r="K21" s="295" t="s">
        <v>439</v>
      </c>
      <c r="L21" s="296"/>
      <c r="M21" s="295" t="s">
        <v>440</v>
      </c>
      <c r="N21" s="296"/>
      <c r="O21" s="295" t="s">
        <v>427</v>
      </c>
      <c r="P21" s="296"/>
      <c r="Q21" s="295" t="s">
        <v>122</v>
      </c>
      <c r="R21" s="296"/>
      <c r="S21" s="299" t="s">
        <v>121</v>
      </c>
      <c r="T21" s="299" t="s">
        <v>441</v>
      </c>
      <c r="U21" s="299" t="s">
        <v>436</v>
      </c>
      <c r="V21" s="295" t="s">
        <v>120</v>
      </c>
      <c r="W21" s="296"/>
      <c r="X21" s="302" t="s">
        <v>112</v>
      </c>
      <c r="Y21" s="304"/>
      <c r="Z21" s="302" t="s">
        <v>111</v>
      </c>
      <c r="AA21" s="304"/>
    </row>
    <row r="22" spans="1:27" ht="216" customHeight="1" x14ac:dyDescent="0.25">
      <c r="A22" s="300"/>
      <c r="B22" s="297"/>
      <c r="C22" s="298"/>
      <c r="D22" s="297"/>
      <c r="E22" s="298"/>
      <c r="F22" s="302" t="s">
        <v>119</v>
      </c>
      <c r="G22" s="303"/>
      <c r="H22" s="302" t="s">
        <v>118</v>
      </c>
      <c r="I22" s="303"/>
      <c r="J22" s="301"/>
      <c r="K22" s="297"/>
      <c r="L22" s="298"/>
      <c r="M22" s="297"/>
      <c r="N22" s="298"/>
      <c r="O22" s="297"/>
      <c r="P22" s="298"/>
      <c r="Q22" s="297"/>
      <c r="R22" s="298"/>
      <c r="S22" s="301"/>
      <c r="T22" s="301"/>
      <c r="U22" s="301"/>
      <c r="V22" s="297"/>
      <c r="W22" s="298"/>
      <c r="X22" s="51" t="s">
        <v>110</v>
      </c>
      <c r="Y22" s="51" t="s">
        <v>425</v>
      </c>
      <c r="Z22" s="51" t="s">
        <v>109</v>
      </c>
      <c r="AA22" s="51" t="s">
        <v>108</v>
      </c>
    </row>
    <row r="23" spans="1:27" ht="60" customHeight="1" x14ac:dyDescent="0.25">
      <c r="A23" s="301"/>
      <c r="B23" s="105" t="s">
        <v>106</v>
      </c>
      <c r="C23" s="105" t="s">
        <v>107</v>
      </c>
      <c r="D23" s="105" t="s">
        <v>106</v>
      </c>
      <c r="E23" s="105" t="s">
        <v>107</v>
      </c>
      <c r="F23" s="105" t="s">
        <v>106</v>
      </c>
      <c r="G23" s="105" t="s">
        <v>107</v>
      </c>
      <c r="H23" s="105" t="s">
        <v>106</v>
      </c>
      <c r="I23" s="105" t="s">
        <v>107</v>
      </c>
      <c r="J23" s="105" t="s">
        <v>106</v>
      </c>
      <c r="K23" s="105" t="s">
        <v>106</v>
      </c>
      <c r="L23" s="105" t="s">
        <v>107</v>
      </c>
      <c r="M23" s="105" t="s">
        <v>106</v>
      </c>
      <c r="N23" s="105" t="s">
        <v>107</v>
      </c>
      <c r="O23" s="105" t="s">
        <v>106</v>
      </c>
      <c r="P23" s="105" t="s">
        <v>107</v>
      </c>
      <c r="Q23" s="105" t="s">
        <v>106</v>
      </c>
      <c r="R23" s="105" t="s">
        <v>107</v>
      </c>
      <c r="S23" s="105" t="s">
        <v>106</v>
      </c>
      <c r="T23" s="105" t="s">
        <v>106</v>
      </c>
      <c r="U23" s="105" t="s">
        <v>106</v>
      </c>
      <c r="V23" s="105" t="s">
        <v>106</v>
      </c>
      <c r="W23" s="105" t="s">
        <v>107</v>
      </c>
      <c r="X23" s="105" t="s">
        <v>106</v>
      </c>
      <c r="Y23" s="105" t="s">
        <v>106</v>
      </c>
      <c r="Z23" s="51" t="s">
        <v>106</v>
      </c>
      <c r="AA23" s="51" t="s">
        <v>106</v>
      </c>
    </row>
    <row r="24" spans="1:27" ht="15.6" x14ac:dyDescent="0.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2" customFormat="1" ht="114" customHeight="1" x14ac:dyDescent="0.3">
      <c r="A25" s="55">
        <v>1</v>
      </c>
      <c r="B25" s="113" t="s">
        <v>311</v>
      </c>
      <c r="C25" s="113" t="s">
        <v>311</v>
      </c>
      <c r="D25" s="113" t="s">
        <v>311</v>
      </c>
      <c r="E25" s="113" t="s">
        <v>311</v>
      </c>
      <c r="F25" s="113" t="s">
        <v>311</v>
      </c>
      <c r="G25" s="113" t="s">
        <v>311</v>
      </c>
      <c r="H25" s="113" t="s">
        <v>311</v>
      </c>
      <c r="I25" s="113" t="s">
        <v>311</v>
      </c>
      <c r="J25" s="113" t="s">
        <v>311</v>
      </c>
      <c r="K25" s="113" t="s">
        <v>311</v>
      </c>
      <c r="L25" s="113" t="s">
        <v>311</v>
      </c>
      <c r="M25" s="113" t="s">
        <v>311</v>
      </c>
      <c r="N25" s="113" t="s">
        <v>311</v>
      </c>
      <c r="O25" s="113" t="s">
        <v>311</v>
      </c>
      <c r="P25" s="113" t="s">
        <v>311</v>
      </c>
      <c r="Q25" s="113" t="s">
        <v>311</v>
      </c>
      <c r="R25" s="113" t="s">
        <v>311</v>
      </c>
      <c r="S25" s="113" t="s">
        <v>311</v>
      </c>
      <c r="T25" s="113" t="s">
        <v>311</v>
      </c>
      <c r="U25" s="113" t="s">
        <v>311</v>
      </c>
      <c r="V25" s="113" t="s">
        <v>311</v>
      </c>
      <c r="W25" s="113" t="s">
        <v>311</v>
      </c>
      <c r="X25" s="113" t="s">
        <v>311</v>
      </c>
      <c r="Y25" s="113" t="s">
        <v>311</v>
      </c>
      <c r="Z25" s="113" t="s">
        <v>311</v>
      </c>
      <c r="AA25" s="113" t="s">
        <v>311</v>
      </c>
    </row>
    <row r="26" spans="1:27" ht="3" customHeight="1" x14ac:dyDescent="0.3">
      <c r="X26" s="52"/>
      <c r="Y26" s="53"/>
    </row>
    <row r="27" spans="1:27" s="35" customFormat="1" ht="13.15" x14ac:dyDescent="0.25">
      <c r="A27" s="36"/>
      <c r="B27" s="36"/>
      <c r="C27" s="36"/>
      <c r="E27" s="36"/>
    </row>
    <row r="28" spans="1:27" s="35" customFormat="1" ht="13.15" x14ac:dyDescent="0.25">
      <c r="A28" s="36"/>
      <c r="B28" s="36"/>
      <c r="C28" s="36"/>
    </row>
  </sheetData>
  <mergeCells count="27">
    <mergeCell ref="E13:Y13"/>
    <mergeCell ref="B21:C22"/>
    <mergeCell ref="D21:E22"/>
    <mergeCell ref="F21:I21"/>
    <mergeCell ref="J21:J22"/>
    <mergeCell ref="A15:AA15"/>
    <mergeCell ref="E16:Y16"/>
    <mergeCell ref="E18:Y18"/>
    <mergeCell ref="A19:AA19"/>
    <mergeCell ref="K21:L22"/>
    <mergeCell ref="V21:W22"/>
    <mergeCell ref="O21:P22"/>
    <mergeCell ref="Q21:R22"/>
    <mergeCell ref="S21:S22"/>
    <mergeCell ref="T21:T22"/>
    <mergeCell ref="U21:U22"/>
    <mergeCell ref="A5:AA5"/>
    <mergeCell ref="E7:Y7"/>
    <mergeCell ref="E9:Y9"/>
    <mergeCell ref="E10:Y10"/>
    <mergeCell ref="A12:AA12"/>
    <mergeCell ref="A21:A23"/>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A10" sqref="A10:C10"/>
    </sheetView>
  </sheetViews>
  <sheetFormatPr defaultColWidth="9.28515625" defaultRowHeight="15" x14ac:dyDescent="0.25"/>
  <cols>
    <col min="1" max="1" width="6.28515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28515625" style="1"/>
  </cols>
  <sheetData>
    <row r="1" spans="1:29" s="9" customFormat="1" ht="18.75" customHeight="1" x14ac:dyDescent="0.2">
      <c r="A1" s="14"/>
      <c r="C1" s="22" t="s">
        <v>67</v>
      </c>
    </row>
    <row r="2" spans="1:29" s="9" customFormat="1" ht="18.75" customHeight="1" x14ac:dyDescent="0.3">
      <c r="A2" s="14"/>
      <c r="C2" s="12" t="s">
        <v>8</v>
      </c>
    </row>
    <row r="3" spans="1:29" s="9" customFormat="1" ht="18.75" x14ac:dyDescent="0.3">
      <c r="A3" s="13"/>
      <c r="C3" s="12" t="s">
        <v>66</v>
      </c>
    </row>
    <row r="4" spans="1:29" s="9" customFormat="1" ht="18" x14ac:dyDescent="0.35">
      <c r="A4" s="13"/>
      <c r="C4" s="12"/>
    </row>
    <row r="5" spans="1:29" s="9" customFormat="1" ht="15.6" x14ac:dyDescent="0.25">
      <c r="A5" s="283" t="str">
        <f>'1. паспорт местоположение'!A5:C5</f>
        <v>Год раскрытия информации: 1 квартал 2024 года</v>
      </c>
      <c r="B5" s="283"/>
      <c r="C5" s="283"/>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9" customFormat="1" ht="18" x14ac:dyDescent="0.35">
      <c r="A6" s="13"/>
      <c r="G6" s="12"/>
    </row>
    <row r="7" spans="1:29" s="9" customFormat="1" ht="18.75" x14ac:dyDescent="0.2">
      <c r="A7" s="284" t="s">
        <v>7</v>
      </c>
      <c r="B7" s="284"/>
      <c r="C7" s="284"/>
      <c r="D7" s="11"/>
      <c r="E7" s="11"/>
      <c r="F7" s="11"/>
      <c r="G7" s="11"/>
      <c r="H7" s="11"/>
      <c r="I7" s="11"/>
      <c r="J7" s="11"/>
      <c r="K7" s="11"/>
      <c r="L7" s="11"/>
      <c r="M7" s="11"/>
      <c r="N7" s="11"/>
      <c r="O7" s="11"/>
      <c r="P7" s="11"/>
      <c r="Q7" s="11"/>
      <c r="R7" s="11"/>
      <c r="S7" s="11"/>
      <c r="T7" s="11"/>
      <c r="U7" s="11"/>
    </row>
    <row r="8" spans="1:29" s="9" customFormat="1" ht="17.45" x14ac:dyDescent="0.25">
      <c r="A8" s="284"/>
      <c r="B8" s="284"/>
      <c r="C8" s="284"/>
      <c r="D8" s="104"/>
      <c r="E8" s="104"/>
      <c r="F8" s="104"/>
      <c r="G8" s="104"/>
      <c r="H8" s="11"/>
      <c r="I8" s="11"/>
      <c r="J8" s="11"/>
      <c r="K8" s="11"/>
      <c r="L8" s="11"/>
      <c r="M8" s="11"/>
      <c r="N8" s="11"/>
      <c r="O8" s="11"/>
      <c r="P8" s="11"/>
      <c r="Q8" s="11"/>
      <c r="R8" s="11"/>
      <c r="S8" s="11"/>
      <c r="T8" s="11"/>
      <c r="U8" s="11"/>
    </row>
    <row r="9" spans="1:29" s="9" customFormat="1" ht="18.75" x14ac:dyDescent="0.2">
      <c r="A9" s="285" t="s">
        <v>537</v>
      </c>
      <c r="B9" s="285"/>
      <c r="C9" s="285"/>
      <c r="D9" s="8"/>
      <c r="E9" s="8"/>
      <c r="F9" s="8"/>
      <c r="G9" s="8"/>
      <c r="H9" s="11"/>
      <c r="I9" s="11"/>
      <c r="J9" s="11"/>
      <c r="K9" s="11"/>
      <c r="L9" s="11"/>
      <c r="M9" s="11"/>
      <c r="N9" s="11"/>
      <c r="O9" s="11"/>
      <c r="P9" s="11"/>
      <c r="Q9" s="11"/>
      <c r="R9" s="11"/>
      <c r="S9" s="11"/>
      <c r="T9" s="11"/>
      <c r="U9" s="11"/>
    </row>
    <row r="10" spans="1:29" s="9" customFormat="1" ht="18.75" x14ac:dyDescent="0.2">
      <c r="A10" s="286" t="s">
        <v>6</v>
      </c>
      <c r="B10" s="286"/>
      <c r="C10" s="286"/>
      <c r="D10" s="6"/>
      <c r="E10" s="6"/>
      <c r="F10" s="6"/>
      <c r="G10" s="6"/>
      <c r="H10" s="11"/>
      <c r="I10" s="11"/>
      <c r="J10" s="11"/>
      <c r="K10" s="11"/>
      <c r="L10" s="11"/>
      <c r="M10" s="11"/>
      <c r="N10" s="11"/>
      <c r="O10" s="11"/>
      <c r="P10" s="11"/>
      <c r="Q10" s="11"/>
      <c r="R10" s="11"/>
      <c r="S10" s="11"/>
      <c r="T10" s="11"/>
      <c r="U10" s="11"/>
    </row>
    <row r="11" spans="1:29" s="9" customFormat="1" ht="17.45" x14ac:dyDescent="0.25">
      <c r="A11" s="284"/>
      <c r="B11" s="284"/>
      <c r="C11" s="284"/>
      <c r="D11" s="104"/>
      <c r="E11" s="104"/>
      <c r="F11" s="104"/>
      <c r="G11" s="104"/>
      <c r="H11" s="11"/>
      <c r="I11" s="11"/>
      <c r="J11" s="11"/>
      <c r="K11" s="11"/>
      <c r="L11" s="11"/>
      <c r="M11" s="11"/>
      <c r="N11" s="11"/>
      <c r="O11" s="11"/>
      <c r="P11" s="11"/>
      <c r="Q11" s="11"/>
      <c r="R11" s="11"/>
      <c r="S11" s="11"/>
      <c r="T11" s="11"/>
      <c r="U11" s="11"/>
    </row>
    <row r="12" spans="1:29" s="9" customFormat="1" ht="17.45" x14ac:dyDescent="0.25">
      <c r="A12" s="285" t="str">
        <f>'1. паспорт местоположение'!A12:C12</f>
        <v>J_PC20202421</v>
      </c>
      <c r="B12" s="285"/>
      <c r="C12" s="285"/>
      <c r="D12" s="8"/>
      <c r="E12" s="8"/>
      <c r="F12" s="8"/>
      <c r="G12" s="8"/>
      <c r="H12" s="11"/>
      <c r="I12" s="11"/>
      <c r="J12" s="11"/>
      <c r="K12" s="11"/>
      <c r="L12" s="11"/>
      <c r="M12" s="11"/>
      <c r="N12" s="11"/>
      <c r="O12" s="11"/>
      <c r="P12" s="11"/>
      <c r="Q12" s="11"/>
      <c r="R12" s="11"/>
      <c r="S12" s="11"/>
      <c r="T12" s="11"/>
      <c r="U12" s="11"/>
    </row>
    <row r="13" spans="1:29" s="9" customFormat="1" ht="18.75" x14ac:dyDescent="0.2">
      <c r="A13" s="286" t="s">
        <v>5</v>
      </c>
      <c r="B13" s="286"/>
      <c r="C13" s="286"/>
      <c r="D13" s="6"/>
      <c r="E13" s="6"/>
      <c r="F13" s="6"/>
      <c r="G13" s="6"/>
      <c r="H13" s="11"/>
      <c r="I13" s="11"/>
      <c r="J13" s="11"/>
      <c r="K13" s="11"/>
      <c r="L13" s="11"/>
      <c r="M13" s="11"/>
      <c r="N13" s="11"/>
      <c r="O13" s="11"/>
      <c r="P13" s="11"/>
      <c r="Q13" s="11"/>
      <c r="R13" s="11"/>
      <c r="S13" s="11"/>
      <c r="T13" s="11"/>
      <c r="U13" s="11"/>
    </row>
    <row r="14" spans="1:29" s="9" customFormat="1" ht="15.75" customHeight="1" x14ac:dyDescent="0.25">
      <c r="A14" s="280"/>
      <c r="B14" s="280"/>
      <c r="C14" s="280"/>
      <c r="D14" s="4"/>
      <c r="E14" s="4"/>
      <c r="F14" s="4"/>
      <c r="G14" s="4"/>
      <c r="H14" s="4"/>
      <c r="I14" s="4"/>
      <c r="J14" s="4"/>
      <c r="K14" s="4"/>
      <c r="L14" s="4"/>
      <c r="M14" s="4"/>
      <c r="N14" s="4"/>
      <c r="O14" s="4"/>
      <c r="P14" s="4"/>
      <c r="Q14" s="4"/>
      <c r="R14" s="4"/>
      <c r="S14" s="4"/>
      <c r="T14" s="4"/>
      <c r="U14" s="4"/>
    </row>
    <row r="15" spans="1:29" s="3" customFormat="1" ht="15.6" x14ac:dyDescent="0.25">
      <c r="A15" s="285" t="str">
        <f>'1. паспорт местоположение'!A15:C15</f>
        <v xml:space="preserve">Реконструкция строительной части РП ТП3 Красный Гидропресс г. Таганрог.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6" t="s">
        <v>4</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5">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420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1" t="s">
        <v>65</v>
      </c>
      <c r="C20" s="20" t="s">
        <v>64</v>
      </c>
      <c r="D20" s="6"/>
      <c r="E20" s="6"/>
      <c r="F20" s="6"/>
      <c r="G20" s="6"/>
      <c r="H20" s="4"/>
      <c r="I20" s="4"/>
      <c r="J20" s="4"/>
      <c r="K20" s="4"/>
      <c r="L20" s="4"/>
      <c r="M20" s="4"/>
      <c r="N20" s="4"/>
      <c r="O20" s="4"/>
      <c r="P20" s="4"/>
      <c r="Q20" s="4"/>
      <c r="R20" s="4"/>
    </row>
    <row r="21" spans="1:21" s="3" customFormat="1" ht="16.5" customHeight="1" x14ac:dyDescent="0.25">
      <c r="A21" s="20">
        <v>1</v>
      </c>
      <c r="B21" s="21">
        <v>2</v>
      </c>
      <c r="C21" s="20">
        <v>3</v>
      </c>
      <c r="D21" s="6"/>
      <c r="E21" s="6"/>
      <c r="F21" s="6"/>
      <c r="G21" s="6"/>
      <c r="H21" s="4"/>
      <c r="I21" s="4"/>
      <c r="J21" s="4"/>
      <c r="K21" s="4"/>
      <c r="L21" s="4"/>
      <c r="M21" s="4"/>
      <c r="N21" s="4"/>
      <c r="O21" s="4"/>
      <c r="P21" s="4"/>
      <c r="Q21" s="4"/>
      <c r="R21" s="4"/>
    </row>
    <row r="22" spans="1:21" s="3" customFormat="1" ht="40.9" customHeight="1" x14ac:dyDescent="0.2">
      <c r="A22" s="16" t="s">
        <v>63</v>
      </c>
      <c r="B22" s="19" t="s">
        <v>433</v>
      </c>
      <c r="C22" s="40" t="s">
        <v>513</v>
      </c>
      <c r="D22" s="6"/>
      <c r="E22" s="6"/>
      <c r="F22" s="4"/>
      <c r="G22" s="4"/>
      <c r="H22" s="4"/>
      <c r="I22" s="4"/>
      <c r="J22" s="4"/>
      <c r="K22" s="4"/>
      <c r="L22" s="4"/>
      <c r="M22" s="4"/>
      <c r="N22" s="4"/>
      <c r="O22" s="4"/>
      <c r="P22" s="4"/>
    </row>
    <row r="23" spans="1:21" ht="31.5" x14ac:dyDescent="0.25">
      <c r="A23" s="16" t="s">
        <v>61</v>
      </c>
      <c r="B23" s="18" t="s">
        <v>58</v>
      </c>
      <c r="C23" s="20" t="s">
        <v>510</v>
      </c>
    </row>
    <row r="24" spans="1:21" ht="85.5" customHeight="1" x14ac:dyDescent="0.25">
      <c r="A24" s="16" t="s">
        <v>60</v>
      </c>
      <c r="B24" s="18" t="s">
        <v>453</v>
      </c>
      <c r="C24" s="40" t="s">
        <v>514</v>
      </c>
    </row>
    <row r="25" spans="1:21" ht="72" customHeight="1" x14ac:dyDescent="0.25">
      <c r="A25" s="16" t="s">
        <v>59</v>
      </c>
      <c r="B25" s="18" t="s">
        <v>454</v>
      </c>
      <c r="C25" s="30" t="s">
        <v>498</v>
      </c>
    </row>
    <row r="26" spans="1:21" ht="31.5" x14ac:dyDescent="0.25">
      <c r="A26" s="16" t="s">
        <v>57</v>
      </c>
      <c r="B26" s="18" t="s">
        <v>227</v>
      </c>
      <c r="C26" s="114" t="s">
        <v>517</v>
      </c>
    </row>
    <row r="27" spans="1:21" ht="78.75" x14ac:dyDescent="0.25">
      <c r="A27" s="16" t="s">
        <v>56</v>
      </c>
      <c r="B27" s="18" t="s">
        <v>434</v>
      </c>
      <c r="C27" s="222" t="s">
        <v>534</v>
      </c>
    </row>
    <row r="28" spans="1:21" ht="42.75" customHeight="1" x14ac:dyDescent="0.25">
      <c r="A28" s="16" t="s">
        <v>54</v>
      </c>
      <c r="B28" s="18" t="s">
        <v>55</v>
      </c>
      <c r="C28" s="23" t="s">
        <v>515</v>
      </c>
    </row>
    <row r="29" spans="1:21" ht="75" customHeight="1" x14ac:dyDescent="0.25">
      <c r="A29" s="16" t="s">
        <v>52</v>
      </c>
      <c r="B29" s="17" t="s">
        <v>53</v>
      </c>
      <c r="C29" s="23" t="s">
        <v>516</v>
      </c>
    </row>
    <row r="30" spans="1:21" ht="42.75" customHeight="1" x14ac:dyDescent="0.25">
      <c r="A30" s="16" t="s">
        <v>71</v>
      </c>
      <c r="B30" s="17" t="s">
        <v>51</v>
      </c>
      <c r="C30" s="23" t="s">
        <v>496</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1" zoomScale="80" zoomScaleNormal="80" zoomScaleSheetLayoutView="80" workbookViewId="0">
      <selection activeCell="A6" sqref="A6:Z6"/>
    </sheetView>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24.5703125" customWidth="1"/>
    <col min="12" max="12" width="30.7109375" customWidth="1"/>
    <col min="13" max="13" width="27.28515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2" t="s">
        <v>8</v>
      </c>
    </row>
    <row r="3" spans="1:28" ht="18.75" x14ac:dyDescent="0.3">
      <c r="Z3" s="12" t="s">
        <v>66</v>
      </c>
    </row>
    <row r="4" spans="1:28" ht="18.75" customHeight="1" x14ac:dyDescent="0.3">
      <c r="A4" s="283" t="str">
        <f>'1. паспорт местоположение'!A5:C5</f>
        <v>Год раскрытия информации: 1 квартал 2024 года</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
      <c r="AB6" s="11"/>
    </row>
    <row r="7" spans="1:28" ht="17.45" x14ac:dyDescent="0.3">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
      <c r="AB7" s="11"/>
    </row>
    <row r="8" spans="1:28" ht="15.6" x14ac:dyDescent="0.3">
      <c r="A8" s="285" t="str">
        <f>'3.3 паспорт описание'!A9:C9</f>
        <v>Общество с ограниченной ответственностью "ПК-ЭНЕРГО"</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8"/>
      <c r="AB8" s="8"/>
    </row>
    <row r="9" spans="1:28" ht="15.75" x14ac:dyDescent="0.25">
      <c r="A9" s="286" t="s">
        <v>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6"/>
      <c r="AB9" s="6"/>
    </row>
    <row r="10" spans="1:28" ht="17.45" x14ac:dyDescent="0.3">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
      <c r="AB10" s="11"/>
    </row>
    <row r="11" spans="1:28" ht="15.6" x14ac:dyDescent="0.3">
      <c r="A11" s="285" t="str">
        <f>'1. паспорт местоположение'!A12:C12</f>
        <v>J_PC20202421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8"/>
      <c r="AB11" s="8"/>
    </row>
    <row r="12" spans="1:28" ht="15.75" x14ac:dyDescent="0.25">
      <c r="A12" s="286" t="s">
        <v>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6"/>
      <c r="AB12" s="6"/>
    </row>
    <row r="13" spans="1:28" ht="18" x14ac:dyDescent="0.3">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ht="15.6" x14ac:dyDescent="0.3">
      <c r="A14" s="285" t="str">
        <f>'1. паспорт местоположение'!A15:C15</f>
        <v xml:space="preserve">Реконструкция строительной части РП ТП3 Красный Гидропресс г. Таганрог.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8"/>
      <c r="AB14" s="8"/>
    </row>
    <row r="15" spans="1:28" ht="15.75" x14ac:dyDescent="0.25">
      <c r="A15" s="286" t="s">
        <v>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6"/>
      <c r="AB15" s="6"/>
    </row>
    <row r="16" spans="1:28" ht="14.45" x14ac:dyDescent="0.3">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
      <c r="AB16" s="15"/>
    </row>
    <row r="17" spans="1:28" ht="14.45" x14ac:dyDescent="0.3">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
      <c r="AB17" s="15"/>
    </row>
    <row r="18" spans="1:28" ht="14.45" x14ac:dyDescent="0.3">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
      <c r="AB18" s="15"/>
    </row>
    <row r="19" spans="1:28" ht="14.45" x14ac:dyDescent="0.3">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
      <c r="AB19" s="15"/>
    </row>
    <row r="20" spans="1:28" ht="14.45"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
      <c r="AB20" s="15"/>
    </row>
    <row r="21" spans="1:28" ht="14.45"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
      <c r="AB21" s="15"/>
    </row>
    <row r="22" spans="1:28" x14ac:dyDescent="0.25">
      <c r="A22" s="311" t="s">
        <v>452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87"/>
      <c r="AB22" s="87"/>
    </row>
    <row r="23" spans="1:28" ht="32.25" customHeight="1" x14ac:dyDescent="0.25">
      <c r="A23" s="306" t="s">
        <v>308</v>
      </c>
      <c r="B23" s="307"/>
      <c r="C23" s="307"/>
      <c r="D23" s="307"/>
      <c r="E23" s="307"/>
      <c r="F23" s="307"/>
      <c r="G23" s="307"/>
      <c r="H23" s="307"/>
      <c r="I23" s="307"/>
      <c r="J23" s="307"/>
      <c r="K23" s="307"/>
      <c r="L23" s="308"/>
      <c r="M23" s="309" t="s">
        <v>309</v>
      </c>
      <c r="N23" s="309"/>
      <c r="O23" s="309"/>
      <c r="P23" s="309"/>
      <c r="Q23" s="309"/>
      <c r="R23" s="309"/>
      <c r="S23" s="309"/>
      <c r="T23" s="309"/>
      <c r="U23" s="309"/>
      <c r="V23" s="309"/>
      <c r="W23" s="309"/>
      <c r="X23" s="309"/>
      <c r="Y23" s="309"/>
      <c r="Z23" s="309"/>
    </row>
    <row r="24" spans="1:28" ht="151.5" customHeight="1" x14ac:dyDescent="0.25">
      <c r="A24" s="106" t="s">
        <v>229</v>
      </c>
      <c r="B24" s="49" t="s">
        <v>236</v>
      </c>
      <c r="C24" s="106" t="s">
        <v>302</v>
      </c>
      <c r="D24" s="106" t="s">
        <v>230</v>
      </c>
      <c r="E24" s="106" t="s">
        <v>303</v>
      </c>
      <c r="F24" s="106" t="s">
        <v>305</v>
      </c>
      <c r="G24" s="106" t="s">
        <v>304</v>
      </c>
      <c r="H24" s="106" t="s">
        <v>231</v>
      </c>
      <c r="I24" s="106" t="s">
        <v>306</v>
      </c>
      <c r="J24" s="106" t="s">
        <v>237</v>
      </c>
      <c r="K24" s="49" t="s">
        <v>235</v>
      </c>
      <c r="L24" s="49" t="s">
        <v>232</v>
      </c>
      <c r="M24" s="50" t="s">
        <v>244</v>
      </c>
      <c r="N24" s="49" t="s">
        <v>463</v>
      </c>
      <c r="O24" s="106" t="s">
        <v>242</v>
      </c>
      <c r="P24" s="106" t="s">
        <v>243</v>
      </c>
      <c r="Q24" s="106" t="s">
        <v>241</v>
      </c>
      <c r="R24" s="106" t="s">
        <v>231</v>
      </c>
      <c r="S24" s="106" t="s">
        <v>240</v>
      </c>
      <c r="T24" s="106" t="s">
        <v>239</v>
      </c>
      <c r="U24" s="106" t="s">
        <v>301</v>
      </c>
      <c r="V24" s="106" t="s">
        <v>241</v>
      </c>
      <c r="W24" s="56" t="s">
        <v>234</v>
      </c>
      <c r="X24" s="56" t="s">
        <v>246</v>
      </c>
      <c r="Y24" s="56" t="s">
        <v>247</v>
      </c>
      <c r="Z24" s="58" t="s">
        <v>245</v>
      </c>
    </row>
    <row r="25" spans="1:28" ht="16.5" customHeight="1" x14ac:dyDescent="0.3">
      <c r="A25" s="106">
        <v>1</v>
      </c>
      <c r="B25" s="49">
        <v>2</v>
      </c>
      <c r="C25" s="106">
        <v>3</v>
      </c>
      <c r="D25" s="49">
        <v>4</v>
      </c>
      <c r="E25" s="106">
        <v>5</v>
      </c>
      <c r="F25" s="49">
        <v>6</v>
      </c>
      <c r="G25" s="106">
        <v>7</v>
      </c>
      <c r="H25" s="49">
        <v>8</v>
      </c>
      <c r="I25" s="106">
        <v>9</v>
      </c>
      <c r="J25" s="49">
        <v>10</v>
      </c>
      <c r="K25" s="106">
        <v>11</v>
      </c>
      <c r="L25" s="49">
        <v>12</v>
      </c>
      <c r="M25" s="106">
        <v>13</v>
      </c>
      <c r="N25" s="49">
        <v>14</v>
      </c>
      <c r="O25" s="106">
        <v>15</v>
      </c>
      <c r="P25" s="49">
        <v>16</v>
      </c>
      <c r="Q25" s="106">
        <v>17</v>
      </c>
      <c r="R25" s="49">
        <v>18</v>
      </c>
      <c r="S25" s="106">
        <v>19</v>
      </c>
      <c r="T25" s="49">
        <v>20</v>
      </c>
      <c r="U25" s="106">
        <v>21</v>
      </c>
      <c r="V25" s="49">
        <v>22</v>
      </c>
      <c r="W25" s="106">
        <v>23</v>
      </c>
      <c r="X25" s="49">
        <v>24</v>
      </c>
      <c r="Y25" s="106">
        <v>25</v>
      </c>
      <c r="Z25" s="49">
        <v>26</v>
      </c>
    </row>
    <row r="26" spans="1:28" ht="45.75" customHeight="1" x14ac:dyDescent="0.25">
      <c r="A26" s="48" t="s">
        <v>468</v>
      </c>
      <c r="B26" s="48" t="s">
        <v>468</v>
      </c>
      <c r="C26" s="48" t="s">
        <v>468</v>
      </c>
      <c r="D26" s="48" t="s">
        <v>468</v>
      </c>
      <c r="E26" s="48" t="s">
        <v>468</v>
      </c>
      <c r="F26" s="48" t="s">
        <v>468</v>
      </c>
      <c r="G26" s="48" t="s">
        <v>468</v>
      </c>
      <c r="H26" s="48" t="s">
        <v>468</v>
      </c>
      <c r="I26" s="48" t="s">
        <v>468</v>
      </c>
      <c r="J26" s="48" t="s">
        <v>468</v>
      </c>
      <c r="K26" s="48" t="s">
        <v>468</v>
      </c>
      <c r="L26" s="48" t="s">
        <v>468</v>
      </c>
      <c r="M26" s="48" t="s">
        <v>468</v>
      </c>
      <c r="N26" s="48" t="s">
        <v>468</v>
      </c>
      <c r="O26" s="48" t="s">
        <v>468</v>
      </c>
      <c r="P26" s="48" t="s">
        <v>468</v>
      </c>
      <c r="Q26" s="48" t="s">
        <v>468</v>
      </c>
      <c r="R26" s="48" t="s">
        <v>468</v>
      </c>
      <c r="S26" s="48" t="s">
        <v>468</v>
      </c>
      <c r="T26" s="48" t="s">
        <v>468</v>
      </c>
      <c r="U26" s="48" t="s">
        <v>468</v>
      </c>
      <c r="V26" s="48" t="s">
        <v>468</v>
      </c>
      <c r="W26" s="48" t="s">
        <v>468</v>
      </c>
      <c r="X26" s="48" t="s">
        <v>468</v>
      </c>
      <c r="Y26" s="48" t="s">
        <v>468</v>
      </c>
      <c r="Z26" s="48" t="s">
        <v>468</v>
      </c>
    </row>
    <row r="30" spans="1:28" x14ac:dyDescent="0.25">
      <c r="A30" s="57"/>
    </row>
  </sheetData>
  <mergeCells count="20">
    <mergeCell ref="A14:Z14"/>
    <mergeCell ref="A15:Z15"/>
    <mergeCell ref="A16:Z16"/>
    <mergeCell ref="A4:Z4"/>
    <mergeCell ref="A6:Z6"/>
    <mergeCell ref="A7:Z7"/>
    <mergeCell ref="A8:Z8"/>
    <mergeCell ref="A9:Z9"/>
    <mergeCell ref="A10:Z10"/>
    <mergeCell ref="A11:Z11"/>
    <mergeCell ref="A12:Z12"/>
    <mergeCell ref="A13:Z13"/>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A7" sqref="A7:O7"/>
    </sheetView>
  </sheetViews>
  <sheetFormatPr defaultColWidth="9.28515625" defaultRowHeight="15" x14ac:dyDescent="0.25"/>
  <cols>
    <col min="1" max="1" width="7.42578125" style="1" customWidth="1"/>
    <col min="2" max="2" width="25.5703125" style="1" customWidth="1"/>
    <col min="3" max="3" width="71.28515625" style="1" customWidth="1"/>
    <col min="4" max="4" width="16.28515625" style="1" customWidth="1"/>
    <col min="5" max="5" width="9.42578125" style="1" customWidth="1"/>
    <col min="6" max="6" width="8.7109375" style="1" customWidth="1"/>
    <col min="7" max="7" width="9" style="1" customWidth="1"/>
    <col min="8" max="8" width="8.42578125" style="1" customWidth="1"/>
    <col min="9" max="9" width="33.7109375" style="1" customWidth="1"/>
    <col min="10" max="11" width="19.28515625" style="1" customWidth="1"/>
    <col min="12" max="12" width="16" style="1" customWidth="1"/>
    <col min="13" max="13" width="14.7109375" style="1" customWidth="1"/>
    <col min="14" max="14" width="16.28515625" style="1" customWidth="1"/>
    <col min="15" max="16384" width="9.28515625" style="1"/>
  </cols>
  <sheetData>
    <row r="1" spans="1:26" s="9" customFormat="1" ht="18.75" customHeight="1" x14ac:dyDescent="0.2">
      <c r="A1" s="14"/>
      <c r="B1" s="14"/>
      <c r="O1" s="22" t="s">
        <v>67</v>
      </c>
    </row>
    <row r="2" spans="1:26" s="9" customFormat="1" ht="18.75" customHeight="1" x14ac:dyDescent="0.3">
      <c r="A2" s="14"/>
      <c r="B2" s="14"/>
      <c r="O2" s="12" t="s">
        <v>8</v>
      </c>
    </row>
    <row r="3" spans="1:26" s="9" customFormat="1" ht="18.75" x14ac:dyDescent="0.3">
      <c r="A3" s="13"/>
      <c r="B3" s="13"/>
      <c r="O3" s="12" t="s">
        <v>66</v>
      </c>
    </row>
    <row r="4" spans="1:26" s="9" customFormat="1" ht="18" x14ac:dyDescent="0.35">
      <c r="A4" s="13"/>
      <c r="B4" s="13"/>
      <c r="L4" s="12"/>
    </row>
    <row r="5" spans="1:26" s="9" customFormat="1" ht="15.6" x14ac:dyDescent="0.25">
      <c r="A5" s="283" t="str">
        <f>'1. паспорт местоположение'!A5:C5</f>
        <v>Год раскрытия информации: 1 квартал 2024 года</v>
      </c>
      <c r="B5" s="283"/>
      <c r="C5" s="283"/>
      <c r="D5" s="283"/>
      <c r="E5" s="283"/>
      <c r="F5" s="283"/>
      <c r="G5" s="283"/>
      <c r="H5" s="283"/>
      <c r="I5" s="283"/>
      <c r="J5" s="283"/>
      <c r="K5" s="283"/>
      <c r="L5" s="283"/>
      <c r="M5" s="283"/>
      <c r="N5" s="283"/>
      <c r="O5" s="283"/>
      <c r="P5" s="86"/>
      <c r="Q5" s="86"/>
      <c r="R5" s="86"/>
      <c r="S5" s="86"/>
      <c r="T5" s="86"/>
      <c r="U5" s="86"/>
      <c r="V5" s="86"/>
      <c r="W5" s="86"/>
      <c r="X5" s="86"/>
      <c r="Y5" s="86"/>
      <c r="Z5" s="86"/>
    </row>
    <row r="6" spans="1:26" s="9" customFormat="1" ht="18" x14ac:dyDescent="0.35">
      <c r="A6" s="13"/>
      <c r="B6" s="13"/>
      <c r="L6" s="12"/>
    </row>
    <row r="7" spans="1:26" s="9" customFormat="1" ht="18.75" x14ac:dyDescent="0.2">
      <c r="A7" s="284" t="s">
        <v>7</v>
      </c>
      <c r="B7" s="284"/>
      <c r="C7" s="284"/>
      <c r="D7" s="284"/>
      <c r="E7" s="284"/>
      <c r="F7" s="284"/>
      <c r="G7" s="284"/>
      <c r="H7" s="284"/>
      <c r="I7" s="284"/>
      <c r="J7" s="284"/>
      <c r="K7" s="284"/>
      <c r="L7" s="284"/>
      <c r="M7" s="284"/>
      <c r="N7" s="284"/>
      <c r="O7" s="284"/>
      <c r="P7" s="11"/>
      <c r="Q7" s="11"/>
      <c r="R7" s="11"/>
      <c r="S7" s="11"/>
      <c r="T7" s="11"/>
      <c r="U7" s="11"/>
      <c r="V7" s="11"/>
      <c r="W7" s="11"/>
      <c r="X7" s="11"/>
    </row>
    <row r="8" spans="1:26" s="9" customFormat="1" ht="17.45" x14ac:dyDescent="0.25">
      <c r="A8" s="284"/>
      <c r="B8" s="284"/>
      <c r="C8" s="284"/>
      <c r="D8" s="284"/>
      <c r="E8" s="284"/>
      <c r="F8" s="284"/>
      <c r="G8" s="284"/>
      <c r="H8" s="284"/>
      <c r="I8" s="284"/>
      <c r="J8" s="284"/>
      <c r="K8" s="284"/>
      <c r="L8" s="284"/>
      <c r="M8" s="284"/>
      <c r="N8" s="284"/>
      <c r="O8" s="284"/>
      <c r="P8" s="11"/>
      <c r="Q8" s="11"/>
      <c r="R8" s="11"/>
      <c r="S8" s="11"/>
      <c r="T8" s="11"/>
      <c r="U8" s="11"/>
      <c r="V8" s="11"/>
      <c r="W8" s="11"/>
      <c r="X8" s="11"/>
    </row>
    <row r="9" spans="1:26" s="9" customFormat="1" ht="17.45" x14ac:dyDescent="0.25">
      <c r="A9" s="285" t="str">
        <f>'3.4. Паспорт надежность'!A8:Z8</f>
        <v>Общество с ограниченной ответственностью "ПК-ЭНЕРГО"</v>
      </c>
      <c r="B9" s="285"/>
      <c r="C9" s="285"/>
      <c r="D9" s="285"/>
      <c r="E9" s="285"/>
      <c r="F9" s="285"/>
      <c r="G9" s="285"/>
      <c r="H9" s="285"/>
      <c r="I9" s="285"/>
      <c r="J9" s="285"/>
      <c r="K9" s="285"/>
      <c r="L9" s="285"/>
      <c r="M9" s="285"/>
      <c r="N9" s="285"/>
      <c r="O9" s="285"/>
      <c r="P9" s="11"/>
      <c r="Q9" s="11"/>
      <c r="R9" s="11"/>
      <c r="S9" s="11"/>
      <c r="T9" s="11"/>
      <c r="U9" s="11"/>
      <c r="V9" s="11"/>
      <c r="W9" s="11"/>
      <c r="X9" s="11"/>
    </row>
    <row r="10" spans="1:26" s="9" customFormat="1" ht="18.75" x14ac:dyDescent="0.2">
      <c r="A10" s="286" t="s">
        <v>6</v>
      </c>
      <c r="B10" s="286"/>
      <c r="C10" s="286"/>
      <c r="D10" s="286"/>
      <c r="E10" s="286"/>
      <c r="F10" s="286"/>
      <c r="G10" s="286"/>
      <c r="H10" s="286"/>
      <c r="I10" s="286"/>
      <c r="J10" s="286"/>
      <c r="K10" s="286"/>
      <c r="L10" s="286"/>
      <c r="M10" s="286"/>
      <c r="N10" s="286"/>
      <c r="O10" s="286"/>
      <c r="P10" s="11"/>
      <c r="Q10" s="11"/>
      <c r="R10" s="11"/>
      <c r="S10" s="11"/>
      <c r="T10" s="11"/>
      <c r="U10" s="11"/>
      <c r="V10" s="11"/>
      <c r="W10" s="11"/>
      <c r="X10" s="11"/>
    </row>
    <row r="11" spans="1:26" s="9" customFormat="1" ht="17.45" x14ac:dyDescent="0.25">
      <c r="A11" s="284"/>
      <c r="B11" s="284"/>
      <c r="C11" s="284"/>
      <c r="D11" s="284"/>
      <c r="E11" s="284"/>
      <c r="F11" s="284"/>
      <c r="G11" s="284"/>
      <c r="H11" s="284"/>
      <c r="I11" s="284"/>
      <c r="J11" s="284"/>
      <c r="K11" s="284"/>
      <c r="L11" s="284"/>
      <c r="M11" s="284"/>
      <c r="N11" s="284"/>
      <c r="O11" s="284"/>
      <c r="P11" s="11"/>
      <c r="Q11" s="11"/>
      <c r="R11" s="11"/>
      <c r="S11" s="11"/>
      <c r="T11" s="11"/>
      <c r="U11" s="11"/>
      <c r="V11" s="11"/>
      <c r="W11" s="11"/>
      <c r="X11" s="11"/>
    </row>
    <row r="12" spans="1:26" s="9" customFormat="1" ht="17.45" x14ac:dyDescent="0.25">
      <c r="A12" s="285" t="str">
        <f>'1. паспорт местоположение'!A12:C12</f>
        <v>J_PC20202421</v>
      </c>
      <c r="B12" s="285"/>
      <c r="C12" s="285"/>
      <c r="D12" s="285"/>
      <c r="E12" s="285"/>
      <c r="F12" s="285"/>
      <c r="G12" s="285"/>
      <c r="H12" s="285"/>
      <c r="I12" s="285"/>
      <c r="J12" s="285"/>
      <c r="K12" s="285"/>
      <c r="L12" s="285"/>
      <c r="M12" s="285"/>
      <c r="N12" s="285"/>
      <c r="O12" s="285"/>
      <c r="P12" s="11"/>
      <c r="Q12" s="11"/>
      <c r="R12" s="11"/>
      <c r="S12" s="11"/>
      <c r="T12" s="11"/>
      <c r="U12" s="11"/>
      <c r="V12" s="11"/>
      <c r="W12" s="11"/>
      <c r="X12" s="11"/>
    </row>
    <row r="13" spans="1:26" s="9" customFormat="1" ht="18.75" x14ac:dyDescent="0.2">
      <c r="A13" s="286" t="s">
        <v>5</v>
      </c>
      <c r="B13" s="286"/>
      <c r="C13" s="286"/>
      <c r="D13" s="286"/>
      <c r="E13" s="286"/>
      <c r="F13" s="286"/>
      <c r="G13" s="286"/>
      <c r="H13" s="286"/>
      <c r="I13" s="286"/>
      <c r="J13" s="286"/>
      <c r="K13" s="286"/>
      <c r="L13" s="286"/>
      <c r="M13" s="286"/>
      <c r="N13" s="286"/>
      <c r="O13" s="286"/>
      <c r="P13" s="11"/>
      <c r="Q13" s="11"/>
      <c r="R13" s="11"/>
      <c r="S13" s="11"/>
      <c r="T13" s="11"/>
      <c r="U13" s="11"/>
      <c r="V13" s="11"/>
      <c r="W13" s="11"/>
      <c r="X13" s="11"/>
    </row>
    <row r="14" spans="1:26" s="9" customFormat="1" ht="15.75" customHeight="1" x14ac:dyDescent="0.25">
      <c r="A14" s="280"/>
      <c r="B14" s="280"/>
      <c r="C14" s="280"/>
      <c r="D14" s="280"/>
      <c r="E14" s="280"/>
      <c r="F14" s="280"/>
      <c r="G14" s="280"/>
      <c r="H14" s="280"/>
      <c r="I14" s="280"/>
      <c r="J14" s="280"/>
      <c r="K14" s="280"/>
      <c r="L14" s="280"/>
      <c r="M14" s="280"/>
      <c r="N14" s="280"/>
      <c r="O14" s="280"/>
      <c r="P14" s="4"/>
      <c r="Q14" s="4"/>
      <c r="R14" s="4"/>
      <c r="S14" s="4"/>
      <c r="T14" s="4"/>
      <c r="U14" s="4"/>
      <c r="V14" s="4"/>
      <c r="W14" s="4"/>
      <c r="X14" s="4"/>
    </row>
    <row r="15" spans="1:26" s="3" customFormat="1" ht="15.6" x14ac:dyDescent="0.25">
      <c r="A15" s="285" t="str">
        <f>'1. паспорт местоположение'!A15:C15</f>
        <v xml:space="preserve">Реконструкция строительной части РП ТП3 Красный Гидропресс г. Таганрог. </v>
      </c>
      <c r="B15" s="285"/>
      <c r="C15" s="285"/>
      <c r="D15" s="285"/>
      <c r="E15" s="285"/>
      <c r="F15" s="285"/>
      <c r="G15" s="285"/>
      <c r="H15" s="285"/>
      <c r="I15" s="285"/>
      <c r="J15" s="285"/>
      <c r="K15" s="285"/>
      <c r="L15" s="285"/>
      <c r="M15" s="285"/>
      <c r="N15" s="285"/>
      <c r="O15" s="285"/>
      <c r="P15" s="8"/>
      <c r="Q15" s="8"/>
      <c r="R15" s="8"/>
      <c r="S15" s="8"/>
      <c r="T15" s="8"/>
      <c r="U15" s="8"/>
      <c r="V15" s="8"/>
      <c r="W15" s="8"/>
      <c r="X15" s="8"/>
    </row>
    <row r="16" spans="1:26" s="3" customFormat="1" ht="15" customHeight="1" x14ac:dyDescent="0.2">
      <c r="A16" s="286" t="s">
        <v>4</v>
      </c>
      <c r="B16" s="286"/>
      <c r="C16" s="286"/>
      <c r="D16" s="286"/>
      <c r="E16" s="286"/>
      <c r="F16" s="286"/>
      <c r="G16" s="286"/>
      <c r="H16" s="286"/>
      <c r="I16" s="286"/>
      <c r="J16" s="286"/>
      <c r="K16" s="286"/>
      <c r="L16" s="286"/>
      <c r="M16" s="286"/>
      <c r="N16" s="286"/>
      <c r="O16" s="286"/>
      <c r="P16" s="6"/>
      <c r="Q16" s="6"/>
      <c r="R16" s="6"/>
      <c r="S16" s="6"/>
      <c r="T16" s="6"/>
      <c r="U16" s="6"/>
      <c r="V16" s="6"/>
      <c r="W16" s="6"/>
      <c r="X16" s="6"/>
    </row>
    <row r="17" spans="1:24" s="3" customFormat="1" ht="15" customHeight="1" x14ac:dyDescent="0.25">
      <c r="A17" s="280"/>
      <c r="B17" s="280"/>
      <c r="C17" s="280"/>
      <c r="D17" s="280"/>
      <c r="E17" s="280"/>
      <c r="F17" s="280"/>
      <c r="G17" s="280"/>
      <c r="H17" s="280"/>
      <c r="I17" s="280"/>
      <c r="J17" s="280"/>
      <c r="K17" s="280"/>
      <c r="L17" s="280"/>
      <c r="M17" s="280"/>
      <c r="N17" s="280"/>
      <c r="O17" s="280"/>
      <c r="P17" s="4"/>
      <c r="Q17" s="4"/>
      <c r="R17" s="4"/>
      <c r="S17" s="4"/>
      <c r="T17" s="4"/>
      <c r="U17" s="4"/>
    </row>
    <row r="18" spans="1:24" s="3" customFormat="1" ht="91.5" customHeight="1" x14ac:dyDescent="0.2">
      <c r="A18" s="312" t="s">
        <v>429</v>
      </c>
      <c r="B18" s="312"/>
      <c r="C18" s="312"/>
      <c r="D18" s="312"/>
      <c r="E18" s="312"/>
      <c r="F18" s="312"/>
      <c r="G18" s="312"/>
      <c r="H18" s="312"/>
      <c r="I18" s="312"/>
      <c r="J18" s="312"/>
      <c r="K18" s="312"/>
      <c r="L18" s="312"/>
      <c r="M18" s="312"/>
      <c r="N18" s="312"/>
      <c r="O18" s="312"/>
      <c r="P18" s="7"/>
      <c r="Q18" s="7"/>
      <c r="R18" s="7"/>
      <c r="S18" s="7"/>
      <c r="T18" s="7"/>
      <c r="U18" s="7"/>
      <c r="V18" s="7"/>
      <c r="W18" s="7"/>
      <c r="X18" s="7"/>
    </row>
    <row r="19" spans="1:24" s="3" customFormat="1" ht="78" customHeight="1" x14ac:dyDescent="0.2">
      <c r="A19" s="279" t="s">
        <v>3</v>
      </c>
      <c r="B19" s="279" t="s">
        <v>83</v>
      </c>
      <c r="C19" s="279" t="s">
        <v>82</v>
      </c>
      <c r="D19" s="279" t="s">
        <v>74</v>
      </c>
      <c r="E19" s="313" t="s">
        <v>81</v>
      </c>
      <c r="F19" s="314"/>
      <c r="G19" s="314"/>
      <c r="H19" s="314"/>
      <c r="I19" s="315"/>
      <c r="J19" s="279" t="s">
        <v>80</v>
      </c>
      <c r="K19" s="279"/>
      <c r="L19" s="279"/>
      <c r="M19" s="279"/>
      <c r="N19" s="279"/>
      <c r="O19" s="279"/>
      <c r="P19" s="4"/>
      <c r="Q19" s="4"/>
      <c r="R19" s="4"/>
      <c r="S19" s="4"/>
      <c r="T19" s="4"/>
      <c r="U19" s="4"/>
    </row>
    <row r="20" spans="1:24" s="3" customFormat="1" ht="51" customHeight="1" x14ac:dyDescent="0.2">
      <c r="A20" s="279"/>
      <c r="B20" s="279"/>
      <c r="C20" s="279"/>
      <c r="D20" s="279"/>
      <c r="E20" s="24" t="s">
        <v>79</v>
      </c>
      <c r="F20" s="24" t="s">
        <v>78</v>
      </c>
      <c r="G20" s="24" t="s">
        <v>77</v>
      </c>
      <c r="H20" s="24" t="s">
        <v>76</v>
      </c>
      <c r="I20" s="24" t="s">
        <v>75</v>
      </c>
      <c r="J20" s="24">
        <v>2019</v>
      </c>
      <c r="K20" s="24">
        <v>2020</v>
      </c>
      <c r="L20" s="29">
        <v>2021</v>
      </c>
      <c r="M20" s="28">
        <v>2022</v>
      </c>
      <c r="N20" s="28">
        <v>2023</v>
      </c>
      <c r="O20" s="28">
        <v>2024</v>
      </c>
      <c r="P20" s="4"/>
      <c r="Q20" s="4"/>
      <c r="R20" s="4"/>
      <c r="S20" s="4"/>
      <c r="T20" s="4"/>
      <c r="U20" s="4"/>
    </row>
    <row r="21" spans="1:24" s="3" customFormat="1" ht="16.5" customHeight="1" x14ac:dyDescent="0.25">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row>
    <row r="22" spans="1:24" s="3" customFormat="1" ht="33" customHeight="1" x14ac:dyDescent="0.25">
      <c r="A22" s="16" t="s">
        <v>311</v>
      </c>
      <c r="B22" s="94" t="s">
        <v>536</v>
      </c>
      <c r="C22" s="19" t="s">
        <v>311</v>
      </c>
      <c r="D22" s="19" t="s">
        <v>311</v>
      </c>
      <c r="E22" s="19" t="s">
        <v>311</v>
      </c>
      <c r="F22" s="19" t="s">
        <v>311</v>
      </c>
      <c r="G22" s="19" t="s">
        <v>311</v>
      </c>
      <c r="H22" s="19" t="s">
        <v>311</v>
      </c>
      <c r="I22" s="19" t="s">
        <v>311</v>
      </c>
      <c r="J22" s="27" t="s">
        <v>311</v>
      </c>
      <c r="K22" s="27" t="s">
        <v>311</v>
      </c>
      <c r="L22" s="5" t="s">
        <v>311</v>
      </c>
      <c r="M22" s="5" t="s">
        <v>311</v>
      </c>
      <c r="N22" s="5" t="s">
        <v>311</v>
      </c>
      <c r="O22" s="5" t="s">
        <v>311</v>
      </c>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1"/>
  <sheetViews>
    <sheetView zoomScale="75" zoomScaleNormal="70" workbookViewId="0">
      <selection activeCell="A4" sqref="A4:K4"/>
    </sheetView>
  </sheetViews>
  <sheetFormatPr defaultColWidth="9.28515625" defaultRowHeight="15.75" outlineLevelRow="1" x14ac:dyDescent="0.25"/>
  <cols>
    <col min="1" max="1" width="57.5703125" style="119" customWidth="1"/>
    <col min="2" max="22" width="16.7109375" style="119" customWidth="1"/>
    <col min="23" max="16384" width="9.28515625" style="119"/>
  </cols>
  <sheetData>
    <row r="1" spans="1:22" x14ac:dyDescent="0.25">
      <c r="K1" s="117" t="s">
        <v>493</v>
      </c>
      <c r="L1" s="117"/>
      <c r="M1" s="117"/>
      <c r="N1" s="117"/>
      <c r="O1" s="117"/>
      <c r="P1" s="117"/>
      <c r="Q1" s="117"/>
      <c r="R1" s="117"/>
      <c r="S1" s="117"/>
      <c r="T1" s="117"/>
      <c r="U1" s="117"/>
      <c r="V1" s="117"/>
    </row>
    <row r="2" spans="1:22" x14ac:dyDescent="0.25">
      <c r="K2" s="117" t="s">
        <v>8</v>
      </c>
      <c r="L2" s="117"/>
      <c r="M2" s="117"/>
      <c r="N2" s="117"/>
      <c r="O2" s="117"/>
      <c r="P2" s="117"/>
      <c r="Q2" s="117"/>
      <c r="R2" s="117"/>
      <c r="S2" s="117"/>
      <c r="T2" s="117"/>
      <c r="U2" s="117"/>
      <c r="V2" s="117"/>
    </row>
    <row r="3" spans="1:22" ht="15.6" x14ac:dyDescent="0.3">
      <c r="K3" s="117"/>
      <c r="L3" s="117"/>
      <c r="M3" s="117"/>
      <c r="N3" s="117"/>
      <c r="O3" s="117"/>
      <c r="P3" s="117"/>
      <c r="Q3" s="117"/>
      <c r="R3" s="117"/>
      <c r="S3" s="117"/>
      <c r="T3" s="117"/>
      <c r="U3" s="117"/>
      <c r="V3" s="117"/>
    </row>
    <row r="4" spans="1:22" ht="15.6" x14ac:dyDescent="0.3">
      <c r="A4" s="331" t="str">
        <f>'1. паспорт местоположение'!A5:C5</f>
        <v>Год раскрытия информации: 1 квартал 2024 года</v>
      </c>
      <c r="B4" s="331"/>
      <c r="C4" s="331"/>
      <c r="D4" s="331"/>
      <c r="E4" s="331"/>
      <c r="F4" s="331"/>
      <c r="G4" s="331"/>
      <c r="H4" s="331"/>
      <c r="I4" s="331"/>
      <c r="J4" s="331"/>
      <c r="K4" s="331"/>
      <c r="L4" s="117"/>
      <c r="M4" s="117"/>
      <c r="N4" s="117"/>
      <c r="O4" s="117"/>
      <c r="P4" s="117"/>
      <c r="Q4" s="117"/>
      <c r="R4" s="117"/>
      <c r="S4" s="117"/>
      <c r="T4" s="117"/>
      <c r="U4" s="117"/>
      <c r="V4" s="117"/>
    </row>
    <row r="5" spans="1:22" ht="20.25" x14ac:dyDescent="0.25">
      <c r="A5" s="332" t="s">
        <v>7</v>
      </c>
      <c r="B5" s="333"/>
      <c r="C5" s="333"/>
      <c r="D5" s="333"/>
      <c r="E5" s="333"/>
      <c r="F5" s="333"/>
      <c r="G5" s="333"/>
      <c r="H5" s="333"/>
      <c r="I5" s="333"/>
      <c r="J5" s="333"/>
      <c r="K5" s="333"/>
    </row>
    <row r="6" spans="1:22" ht="15.75" customHeight="1" x14ac:dyDescent="0.3">
      <c r="A6" s="324" t="str">
        <f>'4. паспортбюджет'!A9:O9</f>
        <v>Общество с ограниченной ответственностью "ПК-ЭНЕРГО"</v>
      </c>
      <c r="B6" s="324"/>
      <c r="C6" s="324"/>
      <c r="D6" s="324"/>
      <c r="E6" s="324"/>
      <c r="F6" s="324"/>
      <c r="G6" s="324"/>
      <c r="H6" s="324"/>
      <c r="I6" s="324"/>
      <c r="J6" s="324"/>
      <c r="K6" s="324"/>
      <c r="L6" s="118"/>
      <c r="M6" s="118"/>
      <c r="N6" s="118"/>
      <c r="O6" s="118"/>
      <c r="P6" s="118"/>
      <c r="Q6" s="118"/>
      <c r="R6" s="118"/>
      <c r="S6" s="118"/>
      <c r="T6" s="118"/>
      <c r="U6" s="118"/>
      <c r="V6" s="118"/>
    </row>
    <row r="7" spans="1:22" x14ac:dyDescent="0.25">
      <c r="A7" s="325" t="s">
        <v>492</v>
      </c>
      <c r="B7" s="325"/>
      <c r="C7" s="325"/>
      <c r="D7" s="325"/>
      <c r="E7" s="325"/>
      <c r="F7" s="325"/>
      <c r="G7" s="325"/>
      <c r="H7" s="325"/>
      <c r="I7" s="325"/>
      <c r="J7" s="325"/>
      <c r="K7" s="325"/>
      <c r="L7" s="121"/>
      <c r="M7" s="121"/>
      <c r="N7" s="121"/>
      <c r="O7" s="121"/>
      <c r="P7" s="121"/>
      <c r="Q7" s="121"/>
      <c r="R7" s="121"/>
      <c r="S7" s="121"/>
      <c r="T7" s="121"/>
      <c r="U7" s="121"/>
      <c r="V7" s="121"/>
    </row>
    <row r="8" spans="1:22" ht="15.6" x14ac:dyDescent="0.3">
      <c r="A8" s="324" t="str">
        <f>'1. паспорт местоположение'!A12:C12</f>
        <v>J_PC20202421</v>
      </c>
      <c r="B8" s="324"/>
      <c r="C8" s="324"/>
      <c r="D8" s="324"/>
      <c r="E8" s="324"/>
      <c r="F8" s="324"/>
      <c r="G8" s="324"/>
      <c r="H8" s="324"/>
      <c r="I8" s="324"/>
      <c r="J8" s="324"/>
      <c r="K8" s="324"/>
      <c r="L8" s="121"/>
      <c r="M8" s="121"/>
      <c r="N8" s="121"/>
      <c r="O8" s="121"/>
      <c r="P8" s="121"/>
      <c r="Q8" s="121"/>
      <c r="R8" s="121"/>
      <c r="S8" s="121"/>
      <c r="T8" s="121"/>
      <c r="U8" s="121"/>
      <c r="V8" s="121"/>
    </row>
    <row r="9" spans="1:22" x14ac:dyDescent="0.25">
      <c r="A9" s="325" t="s">
        <v>491</v>
      </c>
      <c r="B9" s="325"/>
      <c r="C9" s="325"/>
      <c r="D9" s="325"/>
      <c r="E9" s="325"/>
      <c r="F9" s="325"/>
      <c r="G9" s="325"/>
      <c r="H9" s="325"/>
      <c r="I9" s="325"/>
      <c r="J9" s="325"/>
      <c r="K9" s="325"/>
      <c r="L9" s="121"/>
      <c r="M9" s="121"/>
      <c r="N9" s="121"/>
      <c r="O9" s="121"/>
      <c r="P9" s="121"/>
      <c r="Q9" s="121"/>
      <c r="R9" s="121"/>
      <c r="S9" s="121"/>
      <c r="T9" s="121"/>
      <c r="U9" s="121"/>
      <c r="V9" s="121"/>
    </row>
    <row r="10" spans="1:22" ht="15.6" x14ac:dyDescent="0.3">
      <c r="A10" s="324" t="str">
        <f>'4. паспортбюджет'!A15:O15</f>
        <v xml:space="preserve">Реконструкция строительной части РП ТП3 Красный Гидропресс г. Таганрог. </v>
      </c>
      <c r="B10" s="324"/>
      <c r="C10" s="324"/>
      <c r="D10" s="324"/>
      <c r="E10" s="324"/>
      <c r="F10" s="324"/>
      <c r="G10" s="324"/>
      <c r="H10" s="324"/>
      <c r="I10" s="324"/>
      <c r="J10" s="324"/>
      <c r="K10" s="324"/>
      <c r="L10" s="122"/>
      <c r="M10" s="122"/>
      <c r="N10" s="122"/>
      <c r="O10" s="122"/>
      <c r="P10" s="122"/>
      <c r="Q10" s="122"/>
      <c r="R10" s="122"/>
      <c r="S10" s="122"/>
      <c r="T10" s="122"/>
      <c r="U10" s="122"/>
      <c r="V10" s="122"/>
    </row>
    <row r="11" spans="1:22" x14ac:dyDescent="0.25">
      <c r="A11" s="325" t="s">
        <v>490</v>
      </c>
      <c r="B11" s="325"/>
      <c r="C11" s="325"/>
      <c r="D11" s="325"/>
      <c r="E11" s="325"/>
      <c r="F11" s="325"/>
      <c r="G11" s="325"/>
      <c r="H11" s="325"/>
      <c r="I11" s="325"/>
      <c r="J11" s="325"/>
      <c r="K11" s="325"/>
      <c r="L11" s="121"/>
      <c r="M11" s="121"/>
      <c r="N11" s="121"/>
      <c r="O11" s="121"/>
      <c r="P11" s="121"/>
      <c r="Q11" s="121"/>
      <c r="R11" s="121"/>
      <c r="S11" s="121"/>
      <c r="T11" s="121"/>
      <c r="U11" s="121"/>
      <c r="V11" s="121"/>
    </row>
    <row r="12" spans="1:22" s="135" customFormat="1" ht="20.25" x14ac:dyDescent="0.25">
      <c r="A12" s="134"/>
      <c r="B12" s="326" t="s">
        <v>430</v>
      </c>
      <c r="C12" s="326"/>
      <c r="D12" s="326"/>
      <c r="E12" s="326"/>
      <c r="F12" s="326"/>
      <c r="G12" s="326"/>
      <c r="K12" s="136"/>
      <c r="L12" s="136"/>
      <c r="M12" s="136"/>
      <c r="N12" s="136"/>
      <c r="O12" s="136"/>
      <c r="P12" s="136"/>
      <c r="Q12" s="136"/>
      <c r="R12" s="136"/>
      <c r="S12" s="136"/>
      <c r="T12" s="136"/>
      <c r="U12" s="136"/>
      <c r="V12" s="136"/>
    </row>
    <row r="13" spans="1:22" s="135" customFormat="1" ht="15.6" x14ac:dyDescent="0.3">
      <c r="D13" s="134" t="s">
        <v>482</v>
      </c>
    </row>
    <row r="14" spans="1:22" s="135" customFormat="1" ht="16.5" thickBot="1" x14ac:dyDescent="0.3">
      <c r="A14" s="137" t="s">
        <v>298</v>
      </c>
      <c r="B14" s="137" t="s">
        <v>0</v>
      </c>
      <c r="D14" s="138"/>
      <c r="E14" s="139"/>
      <c r="F14" s="139"/>
      <c r="G14" s="139"/>
      <c r="H14" s="139"/>
    </row>
    <row r="15" spans="1:22" s="135" customFormat="1" x14ac:dyDescent="0.25">
      <c r="A15" s="140" t="s">
        <v>489</v>
      </c>
      <c r="B15" s="141">
        <v>2500000</v>
      </c>
    </row>
    <row r="16" spans="1:22" s="135" customFormat="1" x14ac:dyDescent="0.25">
      <c r="A16" s="142" t="s">
        <v>296</v>
      </c>
      <c r="B16" s="143">
        <v>0</v>
      </c>
    </row>
    <row r="17" spans="1:8" s="135" customFormat="1" x14ac:dyDescent="0.25">
      <c r="A17" s="142" t="s">
        <v>294</v>
      </c>
      <c r="B17" s="143">
        <v>5</v>
      </c>
      <c r="D17" s="327" t="s">
        <v>297</v>
      </c>
      <c r="E17" s="327"/>
      <c r="F17" s="327"/>
      <c r="H17" s="136"/>
    </row>
    <row r="18" spans="1:8" s="135" customFormat="1" ht="16.5" thickBot="1" x14ac:dyDescent="0.3">
      <c r="A18" s="144" t="s">
        <v>292</v>
      </c>
      <c r="B18" s="145">
        <v>1</v>
      </c>
      <c r="D18" s="328" t="s">
        <v>295</v>
      </c>
      <c r="E18" s="329"/>
      <c r="F18" s="330"/>
      <c r="G18" s="146">
        <f>SUM(B82:V82)</f>
        <v>0</v>
      </c>
      <c r="H18" s="136"/>
    </row>
    <row r="19" spans="1:8" s="135" customFormat="1" x14ac:dyDescent="0.25">
      <c r="A19" s="140" t="s">
        <v>291</v>
      </c>
      <c r="B19" s="141">
        <v>0</v>
      </c>
      <c r="D19" s="328" t="s">
        <v>293</v>
      </c>
      <c r="E19" s="329"/>
      <c r="F19" s="330"/>
      <c r="G19" s="146">
        <v>0</v>
      </c>
      <c r="H19" s="136"/>
    </row>
    <row r="20" spans="1:8" s="135" customFormat="1" x14ac:dyDescent="0.25">
      <c r="A20" s="142" t="s">
        <v>488</v>
      </c>
      <c r="B20" s="143">
        <v>0</v>
      </c>
      <c r="D20" s="316" t="s">
        <v>487</v>
      </c>
      <c r="E20" s="317"/>
      <c r="F20" s="318"/>
      <c r="G20" s="322">
        <f>V80</f>
        <v>-22087952.046141732</v>
      </c>
      <c r="H20" s="136"/>
    </row>
    <row r="21" spans="1:8" s="135" customFormat="1" x14ac:dyDescent="0.25">
      <c r="A21" s="142" t="s">
        <v>290</v>
      </c>
      <c r="B21" s="143">
        <v>0</v>
      </c>
      <c r="D21" s="319"/>
      <c r="E21" s="320"/>
      <c r="F21" s="321"/>
      <c r="G21" s="322"/>
    </row>
    <row r="22" spans="1:8" s="135" customFormat="1" x14ac:dyDescent="0.25">
      <c r="A22" s="142" t="s">
        <v>268</v>
      </c>
      <c r="B22" s="143">
        <v>0</v>
      </c>
    </row>
    <row r="23" spans="1:8" s="135" customFormat="1" x14ac:dyDescent="0.25">
      <c r="A23" s="142" t="s">
        <v>289</v>
      </c>
      <c r="B23" s="143">
        <v>0</v>
      </c>
    </row>
    <row r="24" spans="1:8" s="135" customFormat="1" x14ac:dyDescent="0.25">
      <c r="A24" s="142" t="s">
        <v>288</v>
      </c>
      <c r="B24" s="143">
        <v>0</v>
      </c>
    </row>
    <row r="25" spans="1:8" s="135" customFormat="1" x14ac:dyDescent="0.25">
      <c r="A25" s="147" t="s">
        <v>486</v>
      </c>
      <c r="B25" s="148">
        <v>2.1999999999999999E-2</v>
      </c>
    </row>
    <row r="26" spans="1:8" s="135" customFormat="1" ht="16.5" thickBot="1" x14ac:dyDescent="0.3">
      <c r="A26" s="144" t="s">
        <v>259</v>
      </c>
      <c r="B26" s="149">
        <v>0.2</v>
      </c>
    </row>
    <row r="27" spans="1:8" s="135" customFormat="1" ht="15.6" x14ac:dyDescent="0.3">
      <c r="A27" s="140" t="s">
        <v>482</v>
      </c>
      <c r="B27" s="141">
        <v>0</v>
      </c>
    </row>
    <row r="28" spans="1:8" s="135" customFormat="1" x14ac:dyDescent="0.25">
      <c r="A28" s="142" t="s">
        <v>287</v>
      </c>
      <c r="B28" s="143">
        <v>0</v>
      </c>
    </row>
    <row r="29" spans="1:8" s="135" customFormat="1" ht="16.5" thickBot="1" x14ac:dyDescent="0.3">
      <c r="A29" s="147" t="s">
        <v>286</v>
      </c>
      <c r="B29" s="150">
        <v>0.12</v>
      </c>
    </row>
    <row r="30" spans="1:8" s="135" customFormat="1" x14ac:dyDescent="0.25">
      <c r="A30" s="151" t="s">
        <v>485</v>
      </c>
      <c r="B30" s="152">
        <v>0</v>
      </c>
    </row>
    <row r="31" spans="1:8" s="135" customFormat="1" x14ac:dyDescent="0.25">
      <c r="A31" s="153" t="s">
        <v>285</v>
      </c>
      <c r="B31" s="154">
        <v>0.13250000000000001</v>
      </c>
    </row>
    <row r="32" spans="1:8" s="135" customFormat="1" x14ac:dyDescent="0.25">
      <c r="A32" s="153" t="s">
        <v>284</v>
      </c>
      <c r="B32" s="154">
        <v>0.13250000000000001</v>
      </c>
    </row>
    <row r="33" spans="1:22" s="135" customFormat="1" x14ac:dyDescent="0.25">
      <c r="A33" s="153" t="s">
        <v>283</v>
      </c>
      <c r="B33" s="155">
        <v>0</v>
      </c>
    </row>
    <row r="34" spans="1:22" s="135" customFormat="1" x14ac:dyDescent="0.25">
      <c r="A34" s="153" t="s">
        <v>282</v>
      </c>
      <c r="B34" s="155">
        <v>0.15</v>
      </c>
    </row>
    <row r="35" spans="1:22" s="135" customFormat="1" x14ac:dyDescent="0.25">
      <c r="A35" s="153" t="s">
        <v>281</v>
      </c>
      <c r="B35" s="156">
        <v>1</v>
      </c>
    </row>
    <row r="36" spans="1:22" s="135" customFormat="1" ht="16.149999999999999" thickBot="1" x14ac:dyDescent="0.35">
      <c r="A36" s="157" t="s">
        <v>484</v>
      </c>
      <c r="B36" s="158">
        <v>0.15</v>
      </c>
      <c r="C36" s="159"/>
      <c r="D36" s="159"/>
      <c r="E36" s="159"/>
      <c r="F36" s="159"/>
      <c r="G36" s="159"/>
      <c r="H36" s="159"/>
      <c r="I36" s="159"/>
      <c r="J36" s="159"/>
      <c r="K36" s="159"/>
      <c r="L36" s="159"/>
      <c r="M36" s="159"/>
      <c r="N36" s="159"/>
      <c r="O36" s="159"/>
      <c r="P36" s="159"/>
      <c r="Q36" s="159"/>
      <c r="R36" s="159"/>
      <c r="S36" s="159"/>
      <c r="T36" s="159"/>
      <c r="U36" s="159"/>
      <c r="V36" s="159"/>
    </row>
    <row r="37" spans="1:22" s="135" customFormat="1" x14ac:dyDescent="0.25">
      <c r="A37" s="160" t="s">
        <v>280</v>
      </c>
      <c r="B37" s="161">
        <v>1</v>
      </c>
      <c r="C37" s="161">
        <f t="shared" ref="C37:V37" si="0">B37+1</f>
        <v>2</v>
      </c>
      <c r="D37" s="161">
        <f t="shared" si="0"/>
        <v>3</v>
      </c>
      <c r="E37" s="161">
        <f t="shared" si="0"/>
        <v>4</v>
      </c>
      <c r="F37" s="161">
        <f t="shared" si="0"/>
        <v>5</v>
      </c>
      <c r="G37" s="161">
        <f t="shared" si="0"/>
        <v>6</v>
      </c>
      <c r="H37" s="161">
        <f t="shared" si="0"/>
        <v>7</v>
      </c>
      <c r="I37" s="161">
        <f t="shared" si="0"/>
        <v>8</v>
      </c>
      <c r="J37" s="161">
        <f t="shared" si="0"/>
        <v>9</v>
      </c>
      <c r="K37" s="162">
        <f t="shared" si="0"/>
        <v>10</v>
      </c>
      <c r="L37" s="163">
        <f t="shared" si="0"/>
        <v>11</v>
      </c>
      <c r="M37" s="163">
        <f t="shared" si="0"/>
        <v>12</v>
      </c>
      <c r="N37" s="164">
        <f t="shared" si="0"/>
        <v>13</v>
      </c>
      <c r="O37" s="163">
        <f t="shared" si="0"/>
        <v>14</v>
      </c>
      <c r="P37" s="163">
        <f t="shared" si="0"/>
        <v>15</v>
      </c>
      <c r="Q37" s="163">
        <f t="shared" si="0"/>
        <v>16</v>
      </c>
      <c r="R37" s="163">
        <f t="shared" si="0"/>
        <v>17</v>
      </c>
      <c r="S37" s="163">
        <f t="shared" si="0"/>
        <v>18</v>
      </c>
      <c r="T37" s="163">
        <f t="shared" si="0"/>
        <v>19</v>
      </c>
      <c r="U37" s="163">
        <f t="shared" si="0"/>
        <v>20</v>
      </c>
      <c r="V37" s="165">
        <f t="shared" si="0"/>
        <v>21</v>
      </c>
    </row>
    <row r="38" spans="1:22" s="135" customFormat="1" outlineLevel="1" x14ac:dyDescent="0.25">
      <c r="A38" s="166" t="s">
        <v>279</v>
      </c>
      <c r="B38" s="167">
        <v>0</v>
      </c>
      <c r="C38" s="167">
        <v>0.03</v>
      </c>
      <c r="D38" s="167">
        <v>0.03</v>
      </c>
      <c r="E38" s="167">
        <v>0.03</v>
      </c>
      <c r="F38" s="167">
        <v>0.03</v>
      </c>
      <c r="G38" s="167">
        <v>0.03</v>
      </c>
      <c r="H38" s="167">
        <v>0.03</v>
      </c>
      <c r="I38" s="167">
        <v>0.03</v>
      </c>
      <c r="J38" s="167">
        <v>0.03</v>
      </c>
      <c r="K38" s="167">
        <v>0.03</v>
      </c>
      <c r="L38" s="167">
        <v>0.03</v>
      </c>
      <c r="M38" s="167">
        <v>0.03</v>
      </c>
      <c r="N38" s="167">
        <v>0.03</v>
      </c>
      <c r="O38" s="167">
        <v>0.03</v>
      </c>
      <c r="P38" s="167">
        <v>0.03</v>
      </c>
      <c r="Q38" s="167">
        <v>0.03</v>
      </c>
      <c r="R38" s="167">
        <v>0.03</v>
      </c>
      <c r="S38" s="167">
        <v>0.03</v>
      </c>
      <c r="T38" s="167">
        <v>0.03</v>
      </c>
      <c r="U38" s="167">
        <v>0.03</v>
      </c>
      <c r="V38" s="168">
        <v>0.03</v>
      </c>
    </row>
    <row r="39" spans="1:22" s="135" customFormat="1" ht="16.5" outlineLevel="1" thickBot="1" x14ac:dyDescent="0.3">
      <c r="A39" s="169" t="s">
        <v>278</v>
      </c>
      <c r="B39" s="170">
        <f>B38</f>
        <v>0</v>
      </c>
      <c r="C39" s="170">
        <f t="shared" ref="C39:V39" si="1">(1+B39)*(1+C38)-1</f>
        <v>3.0000000000000027E-2</v>
      </c>
      <c r="D39" s="170">
        <f t="shared" si="1"/>
        <v>6.0899999999999954E-2</v>
      </c>
      <c r="E39" s="170">
        <f t="shared" si="1"/>
        <v>9.2727000000000004E-2</v>
      </c>
      <c r="F39" s="170">
        <f t="shared" si="1"/>
        <v>0.12550881000000014</v>
      </c>
      <c r="G39" s="170">
        <f t="shared" si="1"/>
        <v>0.15927407430000007</v>
      </c>
      <c r="H39" s="170">
        <f t="shared" si="1"/>
        <v>0.19405229652900013</v>
      </c>
      <c r="I39" s="170">
        <f t="shared" si="1"/>
        <v>0.22987386542487021</v>
      </c>
      <c r="J39" s="170">
        <f t="shared" si="1"/>
        <v>0.26677008138761638</v>
      </c>
      <c r="K39" s="171">
        <f t="shared" si="1"/>
        <v>0.3047731838292449</v>
      </c>
      <c r="L39" s="171">
        <f t="shared" si="1"/>
        <v>0.34391637934412222</v>
      </c>
      <c r="M39" s="171">
        <f t="shared" si="1"/>
        <v>0.38423387072444593</v>
      </c>
      <c r="N39" s="170">
        <f t="shared" si="1"/>
        <v>0.4257608868461793</v>
      </c>
      <c r="O39" s="170">
        <f t="shared" si="1"/>
        <v>0.4685337134515648</v>
      </c>
      <c r="P39" s="170">
        <f t="shared" si="1"/>
        <v>0.51258972485511189</v>
      </c>
      <c r="Q39" s="170">
        <f t="shared" si="1"/>
        <v>0.55796741660076532</v>
      </c>
      <c r="R39" s="172">
        <f t="shared" si="1"/>
        <v>0.60470643909878841</v>
      </c>
      <c r="S39" s="170">
        <f t="shared" si="1"/>
        <v>0.65284763227175202</v>
      </c>
      <c r="T39" s="170">
        <f t="shared" si="1"/>
        <v>0.70243306123990457</v>
      </c>
      <c r="U39" s="172">
        <f t="shared" si="1"/>
        <v>0.75350605307710183</v>
      </c>
      <c r="V39" s="173">
        <f t="shared" si="1"/>
        <v>0.80611123466941503</v>
      </c>
    </row>
    <row r="40" spans="1:22" s="134" customFormat="1" ht="16.5" thickBot="1" x14ac:dyDescent="0.3">
      <c r="A40" s="169" t="s">
        <v>483</v>
      </c>
      <c r="B40" s="174">
        <v>0</v>
      </c>
      <c r="C40" s="175">
        <v>0</v>
      </c>
      <c r="D40" s="175">
        <v>0</v>
      </c>
      <c r="E40" s="175">
        <v>0</v>
      </c>
      <c r="F40" s="175">
        <v>0</v>
      </c>
      <c r="G40" s="175">
        <v>0</v>
      </c>
      <c r="H40" s="175">
        <v>0</v>
      </c>
      <c r="I40" s="175">
        <v>0</v>
      </c>
      <c r="J40" s="175">
        <v>0</v>
      </c>
      <c r="K40" s="175">
        <v>0</v>
      </c>
      <c r="L40" s="175">
        <v>0</v>
      </c>
      <c r="M40" s="175">
        <v>0</v>
      </c>
      <c r="N40" s="175">
        <v>0</v>
      </c>
      <c r="O40" s="175">
        <v>0</v>
      </c>
      <c r="P40" s="175">
        <v>0</v>
      </c>
      <c r="Q40" s="175">
        <v>0</v>
      </c>
      <c r="R40" s="175">
        <v>0</v>
      </c>
      <c r="S40" s="175">
        <v>0</v>
      </c>
      <c r="T40" s="175">
        <v>0</v>
      </c>
      <c r="U40" s="175">
        <v>0</v>
      </c>
      <c r="V40" s="175">
        <v>0</v>
      </c>
    </row>
    <row r="41" spans="1:22" s="135" customFormat="1" ht="16.5" thickBot="1" x14ac:dyDescent="0.3">
      <c r="A41" s="176"/>
      <c r="B41" s="177"/>
      <c r="C41" s="177"/>
      <c r="D41" s="177"/>
      <c r="E41" s="177"/>
      <c r="F41" s="177"/>
      <c r="G41" s="177"/>
      <c r="H41" s="177"/>
      <c r="I41" s="177"/>
      <c r="J41" s="177"/>
      <c r="K41" s="177"/>
      <c r="L41" s="177"/>
      <c r="M41" s="177"/>
      <c r="N41" s="177"/>
      <c r="O41" s="177"/>
      <c r="P41" s="177"/>
      <c r="Q41" s="177"/>
      <c r="R41" s="177"/>
      <c r="S41" s="177"/>
      <c r="T41" s="177"/>
      <c r="U41" s="177"/>
      <c r="V41" s="178"/>
    </row>
    <row r="42" spans="1:22" s="135" customFormat="1" x14ac:dyDescent="0.25">
      <c r="A42" s="179" t="s">
        <v>277</v>
      </c>
      <c r="B42" s="161">
        <v>1</v>
      </c>
      <c r="C42" s="161">
        <v>2</v>
      </c>
      <c r="D42" s="161">
        <v>3</v>
      </c>
      <c r="E42" s="161">
        <v>4</v>
      </c>
      <c r="F42" s="161">
        <f t="shared" ref="F42:V42" si="2">E42+1</f>
        <v>5</v>
      </c>
      <c r="G42" s="161">
        <f t="shared" si="2"/>
        <v>6</v>
      </c>
      <c r="H42" s="161">
        <f t="shared" si="2"/>
        <v>7</v>
      </c>
      <c r="I42" s="161">
        <f t="shared" si="2"/>
        <v>8</v>
      </c>
      <c r="J42" s="161">
        <f t="shared" si="2"/>
        <v>9</v>
      </c>
      <c r="K42" s="163">
        <f t="shared" si="2"/>
        <v>10</v>
      </c>
      <c r="L42" s="164">
        <f t="shared" si="2"/>
        <v>11</v>
      </c>
      <c r="M42" s="164">
        <f t="shared" si="2"/>
        <v>12</v>
      </c>
      <c r="N42" s="164">
        <f t="shared" si="2"/>
        <v>13</v>
      </c>
      <c r="O42" s="164">
        <f t="shared" si="2"/>
        <v>14</v>
      </c>
      <c r="P42" s="164">
        <f t="shared" si="2"/>
        <v>15</v>
      </c>
      <c r="Q42" s="164">
        <f t="shared" si="2"/>
        <v>16</v>
      </c>
      <c r="R42" s="164">
        <f t="shared" si="2"/>
        <v>17</v>
      </c>
      <c r="S42" s="164">
        <f t="shared" si="2"/>
        <v>18</v>
      </c>
      <c r="T42" s="164">
        <f t="shared" si="2"/>
        <v>19</v>
      </c>
      <c r="U42" s="164">
        <f t="shared" si="2"/>
        <v>20</v>
      </c>
      <c r="V42" s="165">
        <f t="shared" si="2"/>
        <v>21</v>
      </c>
    </row>
    <row r="43" spans="1:22" s="135" customFormat="1" x14ac:dyDescent="0.25">
      <c r="A43" s="166" t="s">
        <v>276</v>
      </c>
      <c r="B43" s="180">
        <v>0</v>
      </c>
      <c r="C43" s="180">
        <f t="shared" ref="C43:V43" si="3">B43+B44-B45</f>
        <v>0</v>
      </c>
      <c r="D43" s="180">
        <f t="shared" si="3"/>
        <v>0</v>
      </c>
      <c r="E43" s="180">
        <f t="shared" si="3"/>
        <v>0</v>
      </c>
      <c r="F43" s="180">
        <f t="shared" si="3"/>
        <v>0</v>
      </c>
      <c r="G43" s="180">
        <f t="shared" si="3"/>
        <v>0</v>
      </c>
      <c r="H43" s="180">
        <f t="shared" si="3"/>
        <v>0</v>
      </c>
      <c r="I43" s="180">
        <f t="shared" si="3"/>
        <v>0</v>
      </c>
      <c r="J43" s="180">
        <f t="shared" si="3"/>
        <v>0</v>
      </c>
      <c r="K43" s="180">
        <f t="shared" si="3"/>
        <v>0</v>
      </c>
      <c r="L43" s="181">
        <f t="shared" si="3"/>
        <v>0</v>
      </c>
      <c r="M43" s="181">
        <f t="shared" si="3"/>
        <v>0</v>
      </c>
      <c r="N43" s="181">
        <f t="shared" si="3"/>
        <v>0</v>
      </c>
      <c r="O43" s="181">
        <f t="shared" si="3"/>
        <v>0</v>
      </c>
      <c r="P43" s="181">
        <f t="shared" si="3"/>
        <v>0</v>
      </c>
      <c r="Q43" s="181">
        <f t="shared" si="3"/>
        <v>0</v>
      </c>
      <c r="R43" s="181">
        <f t="shared" si="3"/>
        <v>0</v>
      </c>
      <c r="S43" s="181">
        <f t="shared" si="3"/>
        <v>0</v>
      </c>
      <c r="T43" s="181">
        <f t="shared" si="3"/>
        <v>0</v>
      </c>
      <c r="U43" s="181">
        <f t="shared" si="3"/>
        <v>0</v>
      </c>
      <c r="V43" s="182">
        <f t="shared" si="3"/>
        <v>0</v>
      </c>
    </row>
    <row r="44" spans="1:22" s="135" customFormat="1" x14ac:dyDescent="0.25">
      <c r="A44" s="166" t="s">
        <v>275</v>
      </c>
      <c r="B44" s="180">
        <f>B15*B18*B33*1.18</f>
        <v>0</v>
      </c>
      <c r="C44" s="180">
        <v>0</v>
      </c>
      <c r="D44" s="180">
        <v>0</v>
      </c>
      <c r="E44" s="180">
        <v>0</v>
      </c>
      <c r="F44" s="180">
        <v>0</v>
      </c>
      <c r="G44" s="180">
        <v>0</v>
      </c>
      <c r="H44" s="180">
        <v>0</v>
      </c>
      <c r="I44" s="180">
        <v>0</v>
      </c>
      <c r="J44" s="180">
        <v>0</v>
      </c>
      <c r="K44" s="180">
        <v>0</v>
      </c>
      <c r="L44" s="181">
        <v>0</v>
      </c>
      <c r="M44" s="181">
        <v>0</v>
      </c>
      <c r="N44" s="181">
        <v>0</v>
      </c>
      <c r="O44" s="181">
        <v>0</v>
      </c>
      <c r="P44" s="181">
        <v>0</v>
      </c>
      <c r="Q44" s="181">
        <v>0</v>
      </c>
      <c r="R44" s="181">
        <v>0</v>
      </c>
      <c r="S44" s="181">
        <v>0</v>
      </c>
      <c r="T44" s="181">
        <v>0</v>
      </c>
      <c r="U44" s="181">
        <v>0</v>
      </c>
      <c r="V44" s="182">
        <v>0</v>
      </c>
    </row>
    <row r="45" spans="1:22" s="135" customFormat="1" x14ac:dyDescent="0.25">
      <c r="A45" s="166" t="s">
        <v>274</v>
      </c>
      <c r="B45" s="180">
        <f>IFERROR($B$44/$B$30,0)</f>
        <v>0</v>
      </c>
      <c r="C45" s="180">
        <f t="shared" ref="C45:V45" si="4">IF(ROUND(C43,1)=0,0,B45+C44/$B$30)</f>
        <v>0</v>
      </c>
      <c r="D45" s="180">
        <f t="shared" si="4"/>
        <v>0</v>
      </c>
      <c r="E45" s="180">
        <f t="shared" si="4"/>
        <v>0</v>
      </c>
      <c r="F45" s="180">
        <f t="shared" si="4"/>
        <v>0</v>
      </c>
      <c r="G45" s="180">
        <f t="shared" si="4"/>
        <v>0</v>
      </c>
      <c r="H45" s="180">
        <f t="shared" si="4"/>
        <v>0</v>
      </c>
      <c r="I45" s="180">
        <f t="shared" si="4"/>
        <v>0</v>
      </c>
      <c r="J45" s="180">
        <f t="shared" si="4"/>
        <v>0</v>
      </c>
      <c r="K45" s="180">
        <f t="shared" si="4"/>
        <v>0</v>
      </c>
      <c r="L45" s="181">
        <f t="shared" si="4"/>
        <v>0</v>
      </c>
      <c r="M45" s="181">
        <f t="shared" si="4"/>
        <v>0</v>
      </c>
      <c r="N45" s="181">
        <f t="shared" si="4"/>
        <v>0</v>
      </c>
      <c r="O45" s="181">
        <f t="shared" si="4"/>
        <v>0</v>
      </c>
      <c r="P45" s="181">
        <f t="shared" si="4"/>
        <v>0</v>
      </c>
      <c r="Q45" s="181">
        <f t="shared" si="4"/>
        <v>0</v>
      </c>
      <c r="R45" s="181">
        <f t="shared" si="4"/>
        <v>0</v>
      </c>
      <c r="S45" s="181">
        <f t="shared" si="4"/>
        <v>0</v>
      </c>
      <c r="T45" s="181">
        <f t="shared" si="4"/>
        <v>0</v>
      </c>
      <c r="U45" s="181">
        <f t="shared" si="4"/>
        <v>0</v>
      </c>
      <c r="V45" s="182">
        <f t="shared" si="4"/>
        <v>0</v>
      </c>
    </row>
    <row r="46" spans="1:22" s="135" customFormat="1" ht="16.5" thickBot="1" x14ac:dyDescent="0.3">
      <c r="A46" s="169" t="s">
        <v>273</v>
      </c>
      <c r="B46" s="175">
        <f t="shared" ref="B46:U46" si="5">AVERAGE(SUM(B43:B44),(SUM(B43:B44)-B45))*$B$32</f>
        <v>0</v>
      </c>
      <c r="C46" s="175">
        <f t="shared" si="5"/>
        <v>0</v>
      </c>
      <c r="D46" s="175">
        <f t="shared" si="5"/>
        <v>0</v>
      </c>
      <c r="E46" s="175">
        <f t="shared" si="5"/>
        <v>0</v>
      </c>
      <c r="F46" s="175">
        <f t="shared" si="5"/>
        <v>0</v>
      </c>
      <c r="G46" s="175">
        <f t="shared" si="5"/>
        <v>0</v>
      </c>
      <c r="H46" s="175">
        <f t="shared" si="5"/>
        <v>0</v>
      </c>
      <c r="I46" s="175">
        <f t="shared" si="5"/>
        <v>0</v>
      </c>
      <c r="J46" s="175">
        <f t="shared" si="5"/>
        <v>0</v>
      </c>
      <c r="K46" s="175">
        <f t="shared" si="5"/>
        <v>0</v>
      </c>
      <c r="L46" s="183">
        <f t="shared" si="5"/>
        <v>0</v>
      </c>
      <c r="M46" s="183">
        <f t="shared" si="5"/>
        <v>0</v>
      </c>
      <c r="N46" s="183">
        <f t="shared" si="5"/>
        <v>0</v>
      </c>
      <c r="O46" s="183">
        <f t="shared" si="5"/>
        <v>0</v>
      </c>
      <c r="P46" s="183">
        <f t="shared" si="5"/>
        <v>0</v>
      </c>
      <c r="Q46" s="183">
        <f t="shared" si="5"/>
        <v>0</v>
      </c>
      <c r="R46" s="183">
        <f t="shared" si="5"/>
        <v>0</v>
      </c>
      <c r="S46" s="183">
        <f t="shared" si="5"/>
        <v>0</v>
      </c>
      <c r="T46" s="183">
        <f t="shared" si="5"/>
        <v>0</v>
      </c>
      <c r="U46" s="183">
        <f t="shared" si="5"/>
        <v>0</v>
      </c>
      <c r="V46" s="184">
        <f t="shared" ref="V46" si="6">AVERAGE(SUM(V43:V44),(SUM(V43:V44)-V45))*$B$32</f>
        <v>0</v>
      </c>
    </row>
    <row r="47" spans="1:22" s="135" customFormat="1" ht="16.5" thickBot="1" x14ac:dyDescent="0.3">
      <c r="A47" s="185"/>
      <c r="B47" s="186"/>
      <c r="C47" s="187"/>
      <c r="D47" s="187"/>
      <c r="E47" s="187"/>
      <c r="F47" s="187"/>
      <c r="G47" s="187"/>
      <c r="H47" s="187"/>
      <c r="I47" s="187"/>
      <c r="J47" s="187"/>
      <c r="K47" s="188"/>
      <c r="L47" s="188"/>
      <c r="M47" s="188"/>
      <c r="N47" s="188"/>
      <c r="O47" s="188"/>
      <c r="P47" s="188"/>
      <c r="Q47" s="188"/>
      <c r="R47" s="188"/>
      <c r="S47" s="188"/>
      <c r="T47" s="188"/>
      <c r="U47" s="188"/>
      <c r="V47" s="189"/>
    </row>
    <row r="48" spans="1:22" s="135" customFormat="1" x14ac:dyDescent="0.25">
      <c r="A48" s="179" t="s">
        <v>272</v>
      </c>
      <c r="B48" s="161">
        <v>1</v>
      </c>
      <c r="C48" s="161">
        <v>2</v>
      </c>
      <c r="D48" s="161">
        <v>3</v>
      </c>
      <c r="E48" s="161">
        <v>4</v>
      </c>
      <c r="F48" s="161">
        <f t="shared" ref="F48:V48" si="7">E48+1</f>
        <v>5</v>
      </c>
      <c r="G48" s="161">
        <f t="shared" si="7"/>
        <v>6</v>
      </c>
      <c r="H48" s="161">
        <f t="shared" si="7"/>
        <v>7</v>
      </c>
      <c r="I48" s="161">
        <f t="shared" si="7"/>
        <v>8</v>
      </c>
      <c r="J48" s="161">
        <f t="shared" si="7"/>
        <v>9</v>
      </c>
      <c r="K48" s="163">
        <f t="shared" si="7"/>
        <v>10</v>
      </c>
      <c r="L48" s="164">
        <f t="shared" si="7"/>
        <v>11</v>
      </c>
      <c r="M48" s="164">
        <f t="shared" si="7"/>
        <v>12</v>
      </c>
      <c r="N48" s="164">
        <f t="shared" si="7"/>
        <v>13</v>
      </c>
      <c r="O48" s="164">
        <f t="shared" si="7"/>
        <v>14</v>
      </c>
      <c r="P48" s="164">
        <f t="shared" si="7"/>
        <v>15</v>
      </c>
      <c r="Q48" s="164">
        <f t="shared" si="7"/>
        <v>16</v>
      </c>
      <c r="R48" s="164">
        <f t="shared" si="7"/>
        <v>17</v>
      </c>
      <c r="S48" s="164">
        <f t="shared" si="7"/>
        <v>18</v>
      </c>
      <c r="T48" s="164">
        <f t="shared" si="7"/>
        <v>19</v>
      </c>
      <c r="U48" s="164">
        <f t="shared" si="7"/>
        <v>20</v>
      </c>
      <c r="V48" s="165">
        <f t="shared" si="7"/>
        <v>21</v>
      </c>
    </row>
    <row r="49" spans="1:22" s="134" customFormat="1" ht="14.25" x14ac:dyDescent="0.25">
      <c r="A49" s="190" t="s">
        <v>271</v>
      </c>
      <c r="B49" s="191">
        <f t="shared" ref="B49:V49" si="8">B40*$B$18</f>
        <v>0</v>
      </c>
      <c r="C49" s="191">
        <f t="shared" si="8"/>
        <v>0</v>
      </c>
      <c r="D49" s="191">
        <f t="shared" si="8"/>
        <v>0</v>
      </c>
      <c r="E49" s="191">
        <f t="shared" si="8"/>
        <v>0</v>
      </c>
      <c r="F49" s="191">
        <f t="shared" si="8"/>
        <v>0</v>
      </c>
      <c r="G49" s="191">
        <f t="shared" si="8"/>
        <v>0</v>
      </c>
      <c r="H49" s="191">
        <f t="shared" si="8"/>
        <v>0</v>
      </c>
      <c r="I49" s="191">
        <f t="shared" si="8"/>
        <v>0</v>
      </c>
      <c r="J49" s="191">
        <f t="shared" si="8"/>
        <v>0</v>
      </c>
      <c r="K49" s="191">
        <f t="shared" si="8"/>
        <v>0</v>
      </c>
      <c r="L49" s="192">
        <f t="shared" si="8"/>
        <v>0</v>
      </c>
      <c r="M49" s="192">
        <f t="shared" si="8"/>
        <v>0</v>
      </c>
      <c r="N49" s="192">
        <f t="shared" si="8"/>
        <v>0</v>
      </c>
      <c r="O49" s="192">
        <f t="shared" si="8"/>
        <v>0</v>
      </c>
      <c r="P49" s="192">
        <f t="shared" si="8"/>
        <v>0</v>
      </c>
      <c r="Q49" s="192">
        <f t="shared" si="8"/>
        <v>0</v>
      </c>
      <c r="R49" s="192">
        <f t="shared" si="8"/>
        <v>0</v>
      </c>
      <c r="S49" s="192">
        <f t="shared" si="8"/>
        <v>0</v>
      </c>
      <c r="T49" s="192">
        <f t="shared" si="8"/>
        <v>0</v>
      </c>
      <c r="U49" s="192">
        <f t="shared" si="8"/>
        <v>0</v>
      </c>
      <c r="V49" s="193">
        <f t="shared" si="8"/>
        <v>0</v>
      </c>
    </row>
    <row r="50" spans="1:22" s="135" customFormat="1" x14ac:dyDescent="0.25">
      <c r="A50" s="166" t="s">
        <v>270</v>
      </c>
      <c r="B50" s="194">
        <f>SUM(B51:B57)</f>
        <v>-2.1999999999999999E-2</v>
      </c>
      <c r="C50" s="194">
        <f t="shared" ref="C50:V50" si="9">SUM(C51:C57)</f>
        <v>-395604.02266000002</v>
      </c>
      <c r="D50" s="194">
        <f t="shared" si="9"/>
        <v>-316483.22333980002</v>
      </c>
      <c r="E50" s="194">
        <f t="shared" si="9"/>
        <v>-237362.42403999399</v>
      </c>
      <c r="F50" s="194">
        <f t="shared" si="9"/>
        <v>-158241.62476119382</v>
      </c>
      <c r="G50" s="194">
        <f t="shared" si="9"/>
        <v>-79120.825504029635</v>
      </c>
      <c r="H50" s="194">
        <f t="shared" si="9"/>
        <v>-2.6269150523638003E-2</v>
      </c>
      <c r="I50" s="194">
        <f t="shared" si="9"/>
        <v>-2.7057225039347144E-2</v>
      </c>
      <c r="J50" s="194">
        <f t="shared" si="9"/>
        <v>-2.7868941790527558E-2</v>
      </c>
      <c r="K50" s="194">
        <f t="shared" si="9"/>
        <v>-2.8705010044243386E-2</v>
      </c>
      <c r="L50" s="195">
        <f t="shared" si="9"/>
        <v>-2.9566160345570688E-2</v>
      </c>
      <c r="M50" s="195">
        <f t="shared" si="9"/>
        <v>-3.0453145155937809E-2</v>
      </c>
      <c r="N50" s="195">
        <f t="shared" si="9"/>
        <v>-3.1366739510615943E-2</v>
      </c>
      <c r="O50" s="195">
        <f t="shared" si="9"/>
        <v>-3.2307741695934422E-2</v>
      </c>
      <c r="P50" s="195">
        <f t="shared" si="9"/>
        <v>-3.3276973946812463E-2</v>
      </c>
      <c r="Q50" s="195">
        <f t="shared" si="9"/>
        <v>-3.4275283165216837E-2</v>
      </c>
      <c r="R50" s="195">
        <f t="shared" si="9"/>
        <v>-3.530354166017334E-2</v>
      </c>
      <c r="S50" s="195">
        <f t="shared" si="9"/>
        <v>-3.6362647909978542E-2</v>
      </c>
      <c r="T50" s="195">
        <f t="shared" si="9"/>
        <v>-3.7453527347277901E-2</v>
      </c>
      <c r="U50" s="195">
        <f t="shared" si="9"/>
        <v>-3.8577133167696238E-2</v>
      </c>
      <c r="V50" s="196">
        <f t="shared" si="9"/>
        <v>-3.973444716272713E-2</v>
      </c>
    </row>
    <row r="51" spans="1:22" s="135" customFormat="1" x14ac:dyDescent="0.25">
      <c r="A51" s="166"/>
      <c r="B51" s="194">
        <v>0</v>
      </c>
      <c r="C51" s="194">
        <v>0</v>
      </c>
      <c r="D51" s="194">
        <v>0</v>
      </c>
      <c r="E51" s="194">
        <v>0</v>
      </c>
      <c r="F51" s="194">
        <v>0</v>
      </c>
      <c r="G51" s="194">
        <v>0</v>
      </c>
      <c r="H51" s="194">
        <v>0</v>
      </c>
      <c r="I51" s="194">
        <v>0</v>
      </c>
      <c r="J51" s="194">
        <v>0</v>
      </c>
      <c r="K51" s="194">
        <v>0</v>
      </c>
      <c r="L51" s="195">
        <v>0</v>
      </c>
      <c r="M51" s="195">
        <v>0</v>
      </c>
      <c r="N51" s="195">
        <v>0</v>
      </c>
      <c r="O51" s="195">
        <v>0</v>
      </c>
      <c r="P51" s="195">
        <v>0</v>
      </c>
      <c r="Q51" s="195">
        <v>0</v>
      </c>
      <c r="R51" s="195">
        <v>0</v>
      </c>
      <c r="S51" s="195">
        <v>0</v>
      </c>
      <c r="T51" s="195">
        <v>0</v>
      </c>
      <c r="U51" s="195">
        <v>0</v>
      </c>
      <c r="V51" s="196">
        <v>0</v>
      </c>
    </row>
    <row r="52" spans="1:22" s="135" customFormat="1" x14ac:dyDescent="0.25">
      <c r="A52" s="197" t="s">
        <v>269</v>
      </c>
      <c r="B52" s="194">
        <v>0</v>
      </c>
      <c r="C52" s="194">
        <v>0</v>
      </c>
      <c r="D52" s="194">
        <v>0</v>
      </c>
      <c r="E52" s="194">
        <v>0</v>
      </c>
      <c r="F52" s="194">
        <v>0</v>
      </c>
      <c r="G52" s="194">
        <v>0</v>
      </c>
      <c r="H52" s="194">
        <v>0</v>
      </c>
      <c r="I52" s="194">
        <v>0</v>
      </c>
      <c r="J52" s="194">
        <v>0</v>
      </c>
      <c r="K52" s="194">
        <v>0</v>
      </c>
      <c r="L52" s="195">
        <v>0</v>
      </c>
      <c r="M52" s="195">
        <v>0</v>
      </c>
      <c r="N52" s="195">
        <v>0</v>
      </c>
      <c r="O52" s="195">
        <v>0</v>
      </c>
      <c r="P52" s="195">
        <v>0</v>
      </c>
      <c r="Q52" s="195">
        <v>0</v>
      </c>
      <c r="R52" s="195">
        <v>0</v>
      </c>
      <c r="S52" s="194">
        <v>0</v>
      </c>
      <c r="T52" s="194">
        <v>0</v>
      </c>
      <c r="U52" s="194">
        <v>0</v>
      </c>
      <c r="V52" s="198">
        <v>0</v>
      </c>
    </row>
    <row r="53" spans="1:22" s="135" customFormat="1" x14ac:dyDescent="0.25">
      <c r="A53" s="197" t="str">
        <f>A22</f>
        <v>Прочие расходы при эксплуатации объекта, руб. без НДС</v>
      </c>
      <c r="B53" s="194">
        <v>0</v>
      </c>
      <c r="C53" s="194">
        <v>0</v>
      </c>
      <c r="D53" s="194">
        <v>0</v>
      </c>
      <c r="E53" s="194">
        <v>0</v>
      </c>
      <c r="F53" s="194">
        <v>0</v>
      </c>
      <c r="G53" s="194">
        <v>0</v>
      </c>
      <c r="H53" s="194">
        <v>0</v>
      </c>
      <c r="I53" s="194">
        <v>0</v>
      </c>
      <c r="J53" s="194">
        <v>0</v>
      </c>
      <c r="K53" s="194">
        <v>0</v>
      </c>
      <c r="L53" s="195">
        <v>0</v>
      </c>
      <c r="M53" s="194">
        <v>0</v>
      </c>
      <c r="N53" s="195">
        <v>0</v>
      </c>
      <c r="O53" s="194">
        <v>0</v>
      </c>
      <c r="P53" s="194">
        <v>0</v>
      </c>
      <c r="Q53" s="195">
        <v>0</v>
      </c>
      <c r="R53" s="194">
        <v>0</v>
      </c>
      <c r="S53" s="194">
        <v>0</v>
      </c>
      <c r="T53" s="195">
        <v>0</v>
      </c>
      <c r="U53" s="194">
        <v>0</v>
      </c>
      <c r="V53" s="198">
        <v>0</v>
      </c>
    </row>
    <row r="54" spans="1:22" s="135" customFormat="1" x14ac:dyDescent="0.25">
      <c r="A54" s="197" t="s">
        <v>482</v>
      </c>
      <c r="B54" s="194">
        <f t="shared" ref="B54:V54" si="10">-IF(B$37&lt;=$B$20,0,$B$25*(1+B$39)*$B$18)</f>
        <v>-2.1999999999999999E-2</v>
      </c>
      <c r="C54" s="194">
        <f t="shared" si="10"/>
        <v>-2.266E-2</v>
      </c>
      <c r="D54" s="194">
        <f t="shared" si="10"/>
        <v>-2.3339799999999997E-2</v>
      </c>
      <c r="E54" s="194">
        <f t="shared" si="10"/>
        <v>-2.4039993999999999E-2</v>
      </c>
      <c r="F54" s="194">
        <f t="shared" si="10"/>
        <v>-2.4761193820000003E-2</v>
      </c>
      <c r="G54" s="194">
        <f t="shared" si="10"/>
        <v>-2.5504029634599999E-2</v>
      </c>
      <c r="H54" s="194">
        <f t="shared" si="10"/>
        <v>-2.6269150523638003E-2</v>
      </c>
      <c r="I54" s="194">
        <f t="shared" si="10"/>
        <v>-2.7057225039347144E-2</v>
      </c>
      <c r="J54" s="194">
        <f t="shared" si="10"/>
        <v>-2.7868941790527558E-2</v>
      </c>
      <c r="K54" s="194">
        <f t="shared" si="10"/>
        <v>-2.8705010044243386E-2</v>
      </c>
      <c r="L54" s="194">
        <f t="shared" si="10"/>
        <v>-2.9566160345570688E-2</v>
      </c>
      <c r="M54" s="194">
        <f t="shared" si="10"/>
        <v>-3.0453145155937809E-2</v>
      </c>
      <c r="N54" s="194">
        <f t="shared" si="10"/>
        <v>-3.1366739510615943E-2</v>
      </c>
      <c r="O54" s="194">
        <f t="shared" si="10"/>
        <v>-3.2307741695934422E-2</v>
      </c>
      <c r="P54" s="194">
        <f t="shared" si="10"/>
        <v>-3.3276973946812463E-2</v>
      </c>
      <c r="Q54" s="194">
        <f t="shared" si="10"/>
        <v>-3.4275283165216837E-2</v>
      </c>
      <c r="R54" s="194">
        <f t="shared" si="10"/>
        <v>-3.530354166017334E-2</v>
      </c>
      <c r="S54" s="194">
        <f t="shared" si="10"/>
        <v>-3.6362647909978542E-2</v>
      </c>
      <c r="T54" s="195">
        <f t="shared" si="10"/>
        <v>-3.7453527347277901E-2</v>
      </c>
      <c r="U54" s="194">
        <f t="shared" si="10"/>
        <v>-3.8577133167696238E-2</v>
      </c>
      <c r="V54" s="196">
        <f t="shared" si="10"/>
        <v>-3.973444716272713E-2</v>
      </c>
    </row>
    <row r="55" spans="1:22" s="135" customFormat="1" x14ac:dyDescent="0.25">
      <c r="A55" s="197" t="s">
        <v>482</v>
      </c>
      <c r="B55" s="194">
        <f t="shared" ref="B55:V55" si="11">-$B$27*(1+B$39)*$B$18*365</f>
        <v>0</v>
      </c>
      <c r="C55" s="194">
        <f t="shared" si="11"/>
        <v>0</v>
      </c>
      <c r="D55" s="194">
        <f t="shared" si="11"/>
        <v>0</v>
      </c>
      <c r="E55" s="194">
        <f t="shared" si="11"/>
        <v>0</v>
      </c>
      <c r="F55" s="194">
        <f t="shared" si="11"/>
        <v>0</v>
      </c>
      <c r="G55" s="194">
        <f t="shared" si="11"/>
        <v>0</v>
      </c>
      <c r="H55" s="194">
        <f t="shared" si="11"/>
        <v>0</v>
      </c>
      <c r="I55" s="194">
        <f t="shared" si="11"/>
        <v>0</v>
      </c>
      <c r="J55" s="194">
        <f t="shared" si="11"/>
        <v>0</v>
      </c>
      <c r="K55" s="194">
        <f t="shared" si="11"/>
        <v>0</v>
      </c>
      <c r="L55" s="194">
        <f t="shared" si="11"/>
        <v>0</v>
      </c>
      <c r="M55" s="194">
        <f t="shared" si="11"/>
        <v>0</v>
      </c>
      <c r="N55" s="194">
        <f t="shared" si="11"/>
        <v>0</v>
      </c>
      <c r="O55" s="194">
        <f t="shared" si="11"/>
        <v>0</v>
      </c>
      <c r="P55" s="194">
        <f t="shared" si="11"/>
        <v>0</v>
      </c>
      <c r="Q55" s="194">
        <f t="shared" si="11"/>
        <v>0</v>
      </c>
      <c r="R55" s="194">
        <f t="shared" si="11"/>
        <v>0</v>
      </c>
      <c r="S55" s="194">
        <f t="shared" si="11"/>
        <v>0</v>
      </c>
      <c r="T55" s="195">
        <f t="shared" si="11"/>
        <v>0</v>
      </c>
      <c r="U55" s="194">
        <f t="shared" si="11"/>
        <v>0</v>
      </c>
      <c r="V55" s="196">
        <f t="shared" si="11"/>
        <v>0</v>
      </c>
    </row>
    <row r="56" spans="1:22" s="135" customFormat="1" x14ac:dyDescent="0.25">
      <c r="A56" s="197" t="s">
        <v>482</v>
      </c>
      <c r="B56" s="194">
        <v>0</v>
      </c>
      <c r="C56" s="194">
        <v>0</v>
      </c>
      <c r="D56" s="19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195">
        <v>0</v>
      </c>
      <c r="U56" s="194">
        <v>0</v>
      </c>
      <c r="V56" s="196">
        <v>0</v>
      </c>
    </row>
    <row r="57" spans="1:22" s="135" customFormat="1" x14ac:dyDescent="0.25">
      <c r="A57" s="197" t="s">
        <v>267</v>
      </c>
      <c r="B57" s="194">
        <v>0</v>
      </c>
      <c r="C57" s="194">
        <v>-395604</v>
      </c>
      <c r="D57" s="194">
        <v>-316483.20000000001</v>
      </c>
      <c r="E57" s="194">
        <v>-237362.4</v>
      </c>
      <c r="F57" s="194">
        <v>-158241.60000000001</v>
      </c>
      <c r="G57" s="194">
        <v>-79120.800000000003</v>
      </c>
      <c r="H57" s="194">
        <v>0</v>
      </c>
      <c r="I57" s="194">
        <v>0</v>
      </c>
      <c r="J57" s="194">
        <v>0</v>
      </c>
      <c r="K57" s="194">
        <v>0</v>
      </c>
      <c r="L57" s="194">
        <v>0</v>
      </c>
      <c r="M57" s="194">
        <v>0</v>
      </c>
      <c r="N57" s="194">
        <v>0</v>
      </c>
      <c r="O57" s="194">
        <v>0</v>
      </c>
      <c r="P57" s="194">
        <v>0</v>
      </c>
      <c r="Q57" s="194">
        <v>0</v>
      </c>
      <c r="R57" s="194">
        <v>0</v>
      </c>
      <c r="S57" s="194">
        <v>0</v>
      </c>
      <c r="T57" s="195">
        <v>0</v>
      </c>
      <c r="U57" s="194">
        <v>0</v>
      </c>
      <c r="V57" s="196">
        <v>0</v>
      </c>
    </row>
    <row r="58" spans="1:22" s="134" customFormat="1" ht="30" customHeight="1" x14ac:dyDescent="0.25">
      <c r="A58" s="199" t="s">
        <v>266</v>
      </c>
      <c r="B58" s="191">
        <f t="shared" ref="B58:V58" si="12">B49+B50</f>
        <v>-2.1999999999999999E-2</v>
      </c>
      <c r="C58" s="191">
        <f t="shared" si="12"/>
        <v>-395604.02266000002</v>
      </c>
      <c r="D58" s="191">
        <f t="shared" si="12"/>
        <v>-316483.22333980002</v>
      </c>
      <c r="E58" s="191">
        <f t="shared" si="12"/>
        <v>-237362.42403999399</v>
      </c>
      <c r="F58" s="191">
        <f t="shared" si="12"/>
        <v>-158241.62476119382</v>
      </c>
      <c r="G58" s="191">
        <f t="shared" si="12"/>
        <v>-79120.825504029635</v>
      </c>
      <c r="H58" s="191">
        <f t="shared" si="12"/>
        <v>-2.6269150523638003E-2</v>
      </c>
      <c r="I58" s="191">
        <f t="shared" si="12"/>
        <v>-2.7057225039347144E-2</v>
      </c>
      <c r="J58" s="191">
        <f t="shared" si="12"/>
        <v>-2.7868941790527558E-2</v>
      </c>
      <c r="K58" s="191">
        <f t="shared" si="12"/>
        <v>-2.8705010044243386E-2</v>
      </c>
      <c r="L58" s="191">
        <f t="shared" si="12"/>
        <v>-2.9566160345570688E-2</v>
      </c>
      <c r="M58" s="191">
        <f t="shared" si="12"/>
        <v>-3.0453145155937809E-2</v>
      </c>
      <c r="N58" s="191">
        <f t="shared" si="12"/>
        <v>-3.1366739510615943E-2</v>
      </c>
      <c r="O58" s="191">
        <f t="shared" si="12"/>
        <v>-3.2307741695934422E-2</v>
      </c>
      <c r="P58" s="191">
        <f t="shared" si="12"/>
        <v>-3.3276973946812463E-2</v>
      </c>
      <c r="Q58" s="191">
        <f t="shared" si="12"/>
        <v>-3.4275283165216837E-2</v>
      </c>
      <c r="R58" s="191">
        <f t="shared" si="12"/>
        <v>-3.530354166017334E-2</v>
      </c>
      <c r="S58" s="191">
        <f t="shared" si="12"/>
        <v>-3.6362647909978542E-2</v>
      </c>
      <c r="T58" s="192">
        <f t="shared" si="12"/>
        <v>-3.7453527347277901E-2</v>
      </c>
      <c r="U58" s="191">
        <f t="shared" si="12"/>
        <v>-3.8577133167696238E-2</v>
      </c>
      <c r="V58" s="193">
        <f t="shared" si="12"/>
        <v>-3.973444716272713E-2</v>
      </c>
    </row>
    <row r="59" spans="1:22" s="135" customFormat="1" x14ac:dyDescent="0.25">
      <c r="A59" s="197" t="s">
        <v>261</v>
      </c>
      <c r="B59" s="194">
        <v>0</v>
      </c>
      <c r="C59" s="194">
        <v>-3596400</v>
      </c>
      <c r="D59" s="194">
        <v>-3596400</v>
      </c>
      <c r="E59" s="194">
        <v>-3596400</v>
      </c>
      <c r="F59" s="194">
        <v>-3596400</v>
      </c>
      <c r="G59" s="194">
        <v>-3596400</v>
      </c>
      <c r="H59" s="194">
        <v>0</v>
      </c>
      <c r="I59" s="194">
        <v>0</v>
      </c>
      <c r="J59" s="194">
        <v>0</v>
      </c>
      <c r="K59" s="194">
        <v>0</v>
      </c>
      <c r="L59" s="194">
        <v>0</v>
      </c>
      <c r="M59" s="194">
        <v>0</v>
      </c>
      <c r="N59" s="194">
        <v>0</v>
      </c>
      <c r="O59" s="194">
        <v>0</v>
      </c>
      <c r="P59" s="194">
        <v>0</v>
      </c>
      <c r="Q59" s="194">
        <v>0</v>
      </c>
      <c r="R59" s="194">
        <v>0</v>
      </c>
      <c r="S59" s="194">
        <v>0</v>
      </c>
      <c r="T59" s="195">
        <v>0</v>
      </c>
      <c r="U59" s="194">
        <v>0</v>
      </c>
      <c r="V59" s="196">
        <v>0</v>
      </c>
    </row>
    <row r="60" spans="1:22" s="135" customFormat="1" x14ac:dyDescent="0.25">
      <c r="A60" s="197" t="s">
        <v>481</v>
      </c>
      <c r="B60" s="194">
        <f>B59</f>
        <v>0</v>
      </c>
      <c r="C60" s="194">
        <f>C59+B60</f>
        <v>-3596400</v>
      </c>
      <c r="D60" s="194">
        <f t="shared" ref="D60:V60" si="13">D59+C60</f>
        <v>-7192800</v>
      </c>
      <c r="E60" s="194">
        <f t="shared" si="13"/>
        <v>-10789200</v>
      </c>
      <c r="F60" s="194">
        <f t="shared" si="13"/>
        <v>-14385600</v>
      </c>
      <c r="G60" s="194">
        <f t="shared" si="13"/>
        <v>-17982000</v>
      </c>
      <c r="H60" s="194">
        <f t="shared" si="13"/>
        <v>-17982000</v>
      </c>
      <c r="I60" s="194">
        <f t="shared" si="13"/>
        <v>-17982000</v>
      </c>
      <c r="J60" s="194">
        <f t="shared" si="13"/>
        <v>-17982000</v>
      </c>
      <c r="K60" s="194">
        <f t="shared" si="13"/>
        <v>-17982000</v>
      </c>
      <c r="L60" s="194">
        <f t="shared" si="13"/>
        <v>-17982000</v>
      </c>
      <c r="M60" s="194">
        <f t="shared" si="13"/>
        <v>-17982000</v>
      </c>
      <c r="N60" s="194">
        <f t="shared" si="13"/>
        <v>-17982000</v>
      </c>
      <c r="O60" s="194">
        <f t="shared" si="13"/>
        <v>-17982000</v>
      </c>
      <c r="P60" s="194">
        <f t="shared" si="13"/>
        <v>-17982000</v>
      </c>
      <c r="Q60" s="194">
        <f t="shared" si="13"/>
        <v>-17982000</v>
      </c>
      <c r="R60" s="194">
        <f t="shared" si="13"/>
        <v>-17982000</v>
      </c>
      <c r="S60" s="194">
        <f t="shared" si="13"/>
        <v>-17982000</v>
      </c>
      <c r="T60" s="195">
        <f t="shared" si="13"/>
        <v>-17982000</v>
      </c>
      <c r="U60" s="194">
        <f t="shared" si="13"/>
        <v>-17982000</v>
      </c>
      <c r="V60" s="196">
        <f t="shared" si="13"/>
        <v>-17982000</v>
      </c>
    </row>
    <row r="61" spans="1:22" s="134" customFormat="1" ht="31.5" customHeight="1" x14ac:dyDescent="0.25">
      <c r="A61" s="199" t="s">
        <v>262</v>
      </c>
      <c r="B61" s="191">
        <f t="shared" ref="B61:V61" si="14">B58+B59</f>
        <v>-2.1999999999999999E-2</v>
      </c>
      <c r="C61" s="191">
        <f t="shared" si="14"/>
        <v>-3992004.0226600002</v>
      </c>
      <c r="D61" s="191">
        <f t="shared" si="14"/>
        <v>-3912883.2233397998</v>
      </c>
      <c r="E61" s="191">
        <f t="shared" si="14"/>
        <v>-3833762.4240399939</v>
      </c>
      <c r="F61" s="191">
        <f t="shared" si="14"/>
        <v>-3754641.624761194</v>
      </c>
      <c r="G61" s="191">
        <f t="shared" si="14"/>
        <v>-3675520.8255040296</v>
      </c>
      <c r="H61" s="191">
        <f t="shared" si="14"/>
        <v>-2.6269150523638003E-2</v>
      </c>
      <c r="I61" s="191">
        <f t="shared" si="14"/>
        <v>-2.7057225039347144E-2</v>
      </c>
      <c r="J61" s="191">
        <f t="shared" si="14"/>
        <v>-2.7868941790527558E-2</v>
      </c>
      <c r="K61" s="191">
        <f t="shared" si="14"/>
        <v>-2.8705010044243386E-2</v>
      </c>
      <c r="L61" s="191">
        <f t="shared" si="14"/>
        <v>-2.9566160345570688E-2</v>
      </c>
      <c r="M61" s="191">
        <f t="shared" si="14"/>
        <v>-3.0453145155937809E-2</v>
      </c>
      <c r="N61" s="191">
        <f t="shared" si="14"/>
        <v>-3.1366739510615943E-2</v>
      </c>
      <c r="O61" s="191">
        <f t="shared" si="14"/>
        <v>-3.2307741695934422E-2</v>
      </c>
      <c r="P61" s="191">
        <f t="shared" si="14"/>
        <v>-3.3276973946812463E-2</v>
      </c>
      <c r="Q61" s="191">
        <f t="shared" si="14"/>
        <v>-3.4275283165216837E-2</v>
      </c>
      <c r="R61" s="191">
        <f t="shared" si="14"/>
        <v>-3.530354166017334E-2</v>
      </c>
      <c r="S61" s="191">
        <f t="shared" si="14"/>
        <v>-3.6362647909978542E-2</v>
      </c>
      <c r="T61" s="192">
        <f t="shared" si="14"/>
        <v>-3.7453527347277901E-2</v>
      </c>
      <c r="U61" s="191">
        <f t="shared" si="14"/>
        <v>-3.8577133167696238E-2</v>
      </c>
      <c r="V61" s="193">
        <f t="shared" si="14"/>
        <v>-3.973444716272713E-2</v>
      </c>
    </row>
    <row r="62" spans="1:22" s="135" customFormat="1" x14ac:dyDescent="0.25">
      <c r="A62" s="197" t="s">
        <v>260</v>
      </c>
      <c r="B62" s="194">
        <f t="shared" ref="B62:V62" si="15">-B46</f>
        <v>0</v>
      </c>
      <c r="C62" s="194">
        <f t="shared" si="15"/>
        <v>0</v>
      </c>
      <c r="D62" s="194">
        <f t="shared" si="15"/>
        <v>0</v>
      </c>
      <c r="E62" s="194">
        <f t="shared" si="15"/>
        <v>0</v>
      </c>
      <c r="F62" s="194">
        <f t="shared" si="15"/>
        <v>0</v>
      </c>
      <c r="G62" s="194">
        <f t="shared" si="15"/>
        <v>0</v>
      </c>
      <c r="H62" s="194">
        <f t="shared" si="15"/>
        <v>0</v>
      </c>
      <c r="I62" s="194">
        <f t="shared" si="15"/>
        <v>0</v>
      </c>
      <c r="J62" s="194">
        <f t="shared" si="15"/>
        <v>0</v>
      </c>
      <c r="K62" s="194">
        <f t="shared" si="15"/>
        <v>0</v>
      </c>
      <c r="L62" s="194">
        <f t="shared" si="15"/>
        <v>0</v>
      </c>
      <c r="M62" s="194">
        <f t="shared" si="15"/>
        <v>0</v>
      </c>
      <c r="N62" s="194">
        <f t="shared" si="15"/>
        <v>0</v>
      </c>
      <c r="O62" s="194">
        <f t="shared" si="15"/>
        <v>0</v>
      </c>
      <c r="P62" s="194">
        <f t="shared" si="15"/>
        <v>0</v>
      </c>
      <c r="Q62" s="194">
        <f t="shared" si="15"/>
        <v>0</v>
      </c>
      <c r="R62" s="194">
        <f t="shared" si="15"/>
        <v>0</v>
      </c>
      <c r="S62" s="194">
        <f t="shared" si="15"/>
        <v>0</v>
      </c>
      <c r="T62" s="195">
        <f t="shared" si="15"/>
        <v>0</v>
      </c>
      <c r="U62" s="194">
        <f t="shared" si="15"/>
        <v>0</v>
      </c>
      <c r="V62" s="196">
        <f t="shared" si="15"/>
        <v>0</v>
      </c>
    </row>
    <row r="63" spans="1:22" s="134" customFormat="1" ht="14.25" x14ac:dyDescent="0.25">
      <c r="A63" s="200" t="s">
        <v>265</v>
      </c>
      <c r="B63" s="191">
        <f t="shared" ref="B63:V63" si="16">B61+B62</f>
        <v>-2.1999999999999999E-2</v>
      </c>
      <c r="C63" s="191">
        <f t="shared" si="16"/>
        <v>-3992004.0226600002</v>
      </c>
      <c r="D63" s="191">
        <f t="shared" si="16"/>
        <v>-3912883.2233397998</v>
      </c>
      <c r="E63" s="191">
        <f t="shared" si="16"/>
        <v>-3833762.4240399939</v>
      </c>
      <c r="F63" s="191">
        <f t="shared" si="16"/>
        <v>-3754641.624761194</v>
      </c>
      <c r="G63" s="191">
        <f t="shared" si="16"/>
        <v>-3675520.8255040296</v>
      </c>
      <c r="H63" s="191">
        <f t="shared" si="16"/>
        <v>-2.6269150523638003E-2</v>
      </c>
      <c r="I63" s="191">
        <f t="shared" si="16"/>
        <v>-2.7057225039347144E-2</v>
      </c>
      <c r="J63" s="191">
        <f t="shared" si="16"/>
        <v>-2.7868941790527558E-2</v>
      </c>
      <c r="K63" s="191">
        <f t="shared" si="16"/>
        <v>-2.8705010044243386E-2</v>
      </c>
      <c r="L63" s="191">
        <f t="shared" si="16"/>
        <v>-2.9566160345570688E-2</v>
      </c>
      <c r="M63" s="191">
        <f t="shared" si="16"/>
        <v>-3.0453145155937809E-2</v>
      </c>
      <c r="N63" s="191">
        <f t="shared" si="16"/>
        <v>-3.1366739510615943E-2</v>
      </c>
      <c r="O63" s="191">
        <f t="shared" si="16"/>
        <v>-3.2307741695934422E-2</v>
      </c>
      <c r="P63" s="191">
        <f t="shared" si="16"/>
        <v>-3.3276973946812463E-2</v>
      </c>
      <c r="Q63" s="192">
        <f t="shared" si="16"/>
        <v>-3.4275283165216837E-2</v>
      </c>
      <c r="R63" s="191">
        <f t="shared" si="16"/>
        <v>-3.530354166017334E-2</v>
      </c>
      <c r="S63" s="191">
        <f t="shared" si="16"/>
        <v>-3.6362647909978542E-2</v>
      </c>
      <c r="T63" s="192">
        <f t="shared" si="16"/>
        <v>-3.7453527347277901E-2</v>
      </c>
      <c r="U63" s="191">
        <f t="shared" si="16"/>
        <v>-3.8577133167696238E-2</v>
      </c>
      <c r="V63" s="193">
        <f t="shared" si="16"/>
        <v>-3.973444716272713E-2</v>
      </c>
    </row>
    <row r="64" spans="1:22" s="135" customFormat="1" x14ac:dyDescent="0.25">
      <c r="A64" s="197" t="s">
        <v>259</v>
      </c>
      <c r="B64" s="194">
        <f>-MAX(B63*$B$26,0)</f>
        <v>0</v>
      </c>
      <c r="C64" s="194">
        <f t="shared" ref="C64:V64" si="17">-MAX(C63*$B$26,0)</f>
        <v>0</v>
      </c>
      <c r="D64" s="194">
        <f t="shared" si="17"/>
        <v>0</v>
      </c>
      <c r="E64" s="194">
        <f t="shared" si="17"/>
        <v>0</v>
      </c>
      <c r="F64" s="194">
        <f t="shared" si="17"/>
        <v>0</v>
      </c>
      <c r="G64" s="194">
        <f t="shared" si="17"/>
        <v>0</v>
      </c>
      <c r="H64" s="194">
        <f t="shared" si="17"/>
        <v>0</v>
      </c>
      <c r="I64" s="194">
        <f t="shared" si="17"/>
        <v>0</v>
      </c>
      <c r="J64" s="194">
        <f t="shared" si="17"/>
        <v>0</v>
      </c>
      <c r="K64" s="194">
        <f t="shared" si="17"/>
        <v>0</v>
      </c>
      <c r="L64" s="194">
        <f t="shared" si="17"/>
        <v>0</v>
      </c>
      <c r="M64" s="195">
        <f t="shared" si="17"/>
        <v>0</v>
      </c>
      <c r="N64" s="195">
        <f t="shared" si="17"/>
        <v>0</v>
      </c>
      <c r="O64" s="195">
        <f t="shared" si="17"/>
        <v>0</v>
      </c>
      <c r="P64" s="194">
        <f t="shared" si="17"/>
        <v>0</v>
      </c>
      <c r="Q64" s="195">
        <f t="shared" si="17"/>
        <v>0</v>
      </c>
      <c r="R64" s="195">
        <f t="shared" si="17"/>
        <v>0</v>
      </c>
      <c r="S64" s="194">
        <f t="shared" si="17"/>
        <v>0</v>
      </c>
      <c r="T64" s="195">
        <f t="shared" si="17"/>
        <v>0</v>
      </c>
      <c r="U64" s="194">
        <f t="shared" si="17"/>
        <v>0</v>
      </c>
      <c r="V64" s="196">
        <f t="shared" si="17"/>
        <v>0</v>
      </c>
    </row>
    <row r="65" spans="1:22" s="135" customFormat="1" ht="16.5" thickBot="1" x14ac:dyDescent="0.3">
      <c r="A65" s="201" t="s">
        <v>264</v>
      </c>
      <c r="B65" s="202">
        <f t="shared" ref="B65:V65" si="18">B63+B64</f>
        <v>-2.1999999999999999E-2</v>
      </c>
      <c r="C65" s="202">
        <f t="shared" si="18"/>
        <v>-3992004.0226600002</v>
      </c>
      <c r="D65" s="202">
        <f t="shared" si="18"/>
        <v>-3912883.2233397998</v>
      </c>
      <c r="E65" s="202">
        <f t="shared" si="18"/>
        <v>-3833762.4240399939</v>
      </c>
      <c r="F65" s="202">
        <f t="shared" si="18"/>
        <v>-3754641.624761194</v>
      </c>
      <c r="G65" s="202">
        <f t="shared" si="18"/>
        <v>-3675520.8255040296</v>
      </c>
      <c r="H65" s="202">
        <f t="shared" si="18"/>
        <v>-2.6269150523638003E-2</v>
      </c>
      <c r="I65" s="202">
        <f t="shared" si="18"/>
        <v>-2.7057225039347144E-2</v>
      </c>
      <c r="J65" s="202">
        <f t="shared" si="18"/>
        <v>-2.7868941790527558E-2</v>
      </c>
      <c r="K65" s="202">
        <f t="shared" si="18"/>
        <v>-2.8705010044243386E-2</v>
      </c>
      <c r="L65" s="203">
        <f t="shared" si="18"/>
        <v>-2.9566160345570688E-2</v>
      </c>
      <c r="M65" s="203">
        <f t="shared" si="18"/>
        <v>-3.0453145155937809E-2</v>
      </c>
      <c r="N65" s="203">
        <f t="shared" si="18"/>
        <v>-3.1366739510615943E-2</v>
      </c>
      <c r="O65" s="203">
        <f t="shared" si="18"/>
        <v>-3.2307741695934422E-2</v>
      </c>
      <c r="P65" s="203">
        <f t="shared" si="18"/>
        <v>-3.3276973946812463E-2</v>
      </c>
      <c r="Q65" s="203">
        <f t="shared" si="18"/>
        <v>-3.4275283165216837E-2</v>
      </c>
      <c r="R65" s="203">
        <f t="shared" si="18"/>
        <v>-3.530354166017334E-2</v>
      </c>
      <c r="S65" s="203">
        <f t="shared" si="18"/>
        <v>-3.6362647909978542E-2</v>
      </c>
      <c r="T65" s="203">
        <f t="shared" si="18"/>
        <v>-3.7453527347277901E-2</v>
      </c>
      <c r="U65" s="202">
        <f t="shared" si="18"/>
        <v>-3.8577133167696238E-2</v>
      </c>
      <c r="V65" s="204">
        <f t="shared" si="18"/>
        <v>-3.973444716272713E-2</v>
      </c>
    </row>
    <row r="66" spans="1:22" s="135" customFormat="1" ht="16.5" thickBot="1" x14ac:dyDescent="0.3">
      <c r="A66" s="185"/>
      <c r="B66" s="205"/>
      <c r="C66" s="205"/>
      <c r="D66" s="205"/>
      <c r="E66" s="205"/>
      <c r="F66" s="205"/>
      <c r="G66" s="205"/>
      <c r="H66" s="205"/>
      <c r="I66" s="205"/>
      <c r="J66" s="205"/>
      <c r="K66" s="206"/>
      <c r="L66" s="206"/>
      <c r="M66" s="206"/>
      <c r="N66" s="206"/>
      <c r="O66" s="206"/>
      <c r="P66" s="206"/>
      <c r="Q66" s="206"/>
      <c r="R66" s="206"/>
      <c r="S66" s="206"/>
      <c r="T66" s="205"/>
      <c r="U66" s="205"/>
      <c r="V66" s="207"/>
    </row>
    <row r="67" spans="1:22" s="135" customFormat="1" x14ac:dyDescent="0.25">
      <c r="A67" s="179" t="s">
        <v>263</v>
      </c>
      <c r="B67" s="161">
        <v>1</v>
      </c>
      <c r="C67" s="161">
        <f t="shared" ref="C67:V67" si="19">B67+1</f>
        <v>2</v>
      </c>
      <c r="D67" s="161">
        <f t="shared" si="19"/>
        <v>3</v>
      </c>
      <c r="E67" s="161">
        <f t="shared" si="19"/>
        <v>4</v>
      </c>
      <c r="F67" s="161">
        <f t="shared" si="19"/>
        <v>5</v>
      </c>
      <c r="G67" s="161">
        <f t="shared" si="19"/>
        <v>6</v>
      </c>
      <c r="H67" s="161">
        <f t="shared" si="19"/>
        <v>7</v>
      </c>
      <c r="I67" s="161">
        <f t="shared" si="19"/>
        <v>8</v>
      </c>
      <c r="J67" s="161">
        <f t="shared" si="19"/>
        <v>9</v>
      </c>
      <c r="K67" s="163">
        <f t="shared" si="19"/>
        <v>10</v>
      </c>
      <c r="L67" s="164">
        <f t="shared" si="19"/>
        <v>11</v>
      </c>
      <c r="M67" s="164">
        <f t="shared" si="19"/>
        <v>12</v>
      </c>
      <c r="N67" s="164">
        <f t="shared" si="19"/>
        <v>13</v>
      </c>
      <c r="O67" s="164">
        <f t="shared" si="19"/>
        <v>14</v>
      </c>
      <c r="P67" s="164">
        <f t="shared" si="19"/>
        <v>15</v>
      </c>
      <c r="Q67" s="164">
        <f t="shared" si="19"/>
        <v>16</v>
      </c>
      <c r="R67" s="164">
        <f t="shared" si="19"/>
        <v>17</v>
      </c>
      <c r="S67" s="164">
        <f t="shared" si="19"/>
        <v>18</v>
      </c>
      <c r="T67" s="164">
        <f t="shared" si="19"/>
        <v>19</v>
      </c>
      <c r="U67" s="164">
        <f t="shared" si="19"/>
        <v>20</v>
      </c>
      <c r="V67" s="165">
        <f t="shared" si="19"/>
        <v>21</v>
      </c>
    </row>
    <row r="68" spans="1:22" s="134" customFormat="1" ht="28.5" x14ac:dyDescent="0.25">
      <c r="A68" s="208" t="s">
        <v>262</v>
      </c>
      <c r="B68" s="191">
        <f t="shared" ref="B68:V68" si="20">B61</f>
        <v>-2.1999999999999999E-2</v>
      </c>
      <c r="C68" s="191">
        <f t="shared" si="20"/>
        <v>-3992004.0226600002</v>
      </c>
      <c r="D68" s="191">
        <f t="shared" si="20"/>
        <v>-3912883.2233397998</v>
      </c>
      <c r="E68" s="191">
        <f t="shared" si="20"/>
        <v>-3833762.4240399939</v>
      </c>
      <c r="F68" s="191">
        <f t="shared" si="20"/>
        <v>-3754641.624761194</v>
      </c>
      <c r="G68" s="191">
        <f t="shared" si="20"/>
        <v>-3675520.8255040296</v>
      </c>
      <c r="H68" s="191">
        <f t="shared" si="20"/>
        <v>-2.6269150523638003E-2</v>
      </c>
      <c r="I68" s="191">
        <f t="shared" si="20"/>
        <v>-2.7057225039347144E-2</v>
      </c>
      <c r="J68" s="191">
        <f t="shared" si="20"/>
        <v>-2.7868941790527558E-2</v>
      </c>
      <c r="K68" s="191">
        <f t="shared" si="20"/>
        <v>-2.8705010044243386E-2</v>
      </c>
      <c r="L68" s="192">
        <f t="shared" si="20"/>
        <v>-2.9566160345570688E-2</v>
      </c>
      <c r="M68" s="192">
        <f t="shared" si="20"/>
        <v>-3.0453145155937809E-2</v>
      </c>
      <c r="N68" s="192">
        <f t="shared" si="20"/>
        <v>-3.1366739510615943E-2</v>
      </c>
      <c r="O68" s="192">
        <f t="shared" si="20"/>
        <v>-3.2307741695934422E-2</v>
      </c>
      <c r="P68" s="192">
        <f t="shared" si="20"/>
        <v>-3.3276973946812463E-2</v>
      </c>
      <c r="Q68" s="192">
        <f t="shared" si="20"/>
        <v>-3.4275283165216837E-2</v>
      </c>
      <c r="R68" s="192">
        <f t="shared" si="20"/>
        <v>-3.530354166017334E-2</v>
      </c>
      <c r="S68" s="192">
        <f t="shared" si="20"/>
        <v>-3.6362647909978542E-2</v>
      </c>
      <c r="T68" s="192">
        <f t="shared" si="20"/>
        <v>-3.7453527347277901E-2</v>
      </c>
      <c r="U68" s="192">
        <f t="shared" si="20"/>
        <v>-3.8577133167696238E-2</v>
      </c>
      <c r="V68" s="193">
        <f t="shared" si="20"/>
        <v>-3.973444716272713E-2</v>
      </c>
    </row>
    <row r="69" spans="1:22" s="135" customFormat="1" x14ac:dyDescent="0.25">
      <c r="A69" s="197" t="s">
        <v>261</v>
      </c>
      <c r="B69" s="194">
        <f t="shared" ref="B69:V69" si="21">-B59</f>
        <v>0</v>
      </c>
      <c r="C69" s="194">
        <f t="shared" si="21"/>
        <v>3596400</v>
      </c>
      <c r="D69" s="194">
        <f t="shared" si="21"/>
        <v>3596400</v>
      </c>
      <c r="E69" s="194">
        <f t="shared" si="21"/>
        <v>3596400</v>
      </c>
      <c r="F69" s="194">
        <f t="shared" si="21"/>
        <v>3596400</v>
      </c>
      <c r="G69" s="194">
        <f t="shared" si="21"/>
        <v>3596400</v>
      </c>
      <c r="H69" s="194">
        <f t="shared" si="21"/>
        <v>0</v>
      </c>
      <c r="I69" s="194">
        <f t="shared" si="21"/>
        <v>0</v>
      </c>
      <c r="J69" s="194">
        <f t="shared" si="21"/>
        <v>0</v>
      </c>
      <c r="K69" s="194">
        <f t="shared" si="21"/>
        <v>0</v>
      </c>
      <c r="L69" s="195">
        <f t="shared" si="21"/>
        <v>0</v>
      </c>
      <c r="M69" s="195">
        <f t="shared" si="21"/>
        <v>0</v>
      </c>
      <c r="N69" s="195">
        <f t="shared" si="21"/>
        <v>0</v>
      </c>
      <c r="O69" s="195">
        <f t="shared" si="21"/>
        <v>0</v>
      </c>
      <c r="P69" s="195">
        <f t="shared" si="21"/>
        <v>0</v>
      </c>
      <c r="Q69" s="195">
        <f t="shared" si="21"/>
        <v>0</v>
      </c>
      <c r="R69" s="195">
        <f t="shared" si="21"/>
        <v>0</v>
      </c>
      <c r="S69" s="195">
        <f t="shared" si="21"/>
        <v>0</v>
      </c>
      <c r="T69" s="195">
        <f t="shared" si="21"/>
        <v>0</v>
      </c>
      <c r="U69" s="195">
        <f t="shared" si="21"/>
        <v>0</v>
      </c>
      <c r="V69" s="196">
        <f t="shared" si="21"/>
        <v>0</v>
      </c>
    </row>
    <row r="70" spans="1:22" s="135" customFormat="1" x14ac:dyDescent="0.25">
      <c r="A70" s="197" t="s">
        <v>260</v>
      </c>
      <c r="B70" s="194">
        <f t="shared" ref="B70:V70" si="22">B62</f>
        <v>0</v>
      </c>
      <c r="C70" s="194">
        <f t="shared" si="22"/>
        <v>0</v>
      </c>
      <c r="D70" s="194">
        <f t="shared" si="22"/>
        <v>0</v>
      </c>
      <c r="E70" s="194">
        <f t="shared" si="22"/>
        <v>0</v>
      </c>
      <c r="F70" s="194">
        <f t="shared" si="22"/>
        <v>0</v>
      </c>
      <c r="G70" s="194">
        <f t="shared" si="22"/>
        <v>0</v>
      </c>
      <c r="H70" s="194">
        <f t="shared" si="22"/>
        <v>0</v>
      </c>
      <c r="I70" s="194">
        <f t="shared" si="22"/>
        <v>0</v>
      </c>
      <c r="J70" s="194">
        <f t="shared" si="22"/>
        <v>0</v>
      </c>
      <c r="K70" s="194">
        <f t="shared" si="22"/>
        <v>0</v>
      </c>
      <c r="L70" s="195">
        <f t="shared" si="22"/>
        <v>0</v>
      </c>
      <c r="M70" s="195">
        <f t="shared" si="22"/>
        <v>0</v>
      </c>
      <c r="N70" s="195">
        <f t="shared" si="22"/>
        <v>0</v>
      </c>
      <c r="O70" s="195">
        <f t="shared" si="22"/>
        <v>0</v>
      </c>
      <c r="P70" s="195">
        <f t="shared" si="22"/>
        <v>0</v>
      </c>
      <c r="Q70" s="195">
        <f t="shared" si="22"/>
        <v>0</v>
      </c>
      <c r="R70" s="195">
        <f t="shared" si="22"/>
        <v>0</v>
      </c>
      <c r="S70" s="195">
        <f t="shared" si="22"/>
        <v>0</v>
      </c>
      <c r="T70" s="195">
        <f t="shared" si="22"/>
        <v>0</v>
      </c>
      <c r="U70" s="195">
        <f t="shared" si="22"/>
        <v>0</v>
      </c>
      <c r="V70" s="196">
        <f t="shared" si="22"/>
        <v>0</v>
      </c>
    </row>
    <row r="71" spans="1:22" s="135" customFormat="1" x14ac:dyDescent="0.25">
      <c r="A71" s="197" t="s">
        <v>259</v>
      </c>
      <c r="B71" s="194">
        <f>IF(SUM($B$64:B64)+SUM($A$71:A71)&gt;0,0,SUM($B$64:B64)-SUM($A$71:A71))</f>
        <v>0</v>
      </c>
      <c r="C71" s="194">
        <f>IF(SUM($B$64:C64)+SUM($A$71:B71)&gt;0,0,SUM($B$64:C64)-SUM($A$71:B71))</f>
        <v>0</v>
      </c>
      <c r="D71" s="194">
        <f>IF(SUM($B$64:D64)+SUM($A$71:C71)&gt;0,0,SUM($B$64:D64)-SUM($A$71:C71))</f>
        <v>0</v>
      </c>
      <c r="E71" s="194">
        <f>IF(SUM($B$64:E64)+SUM($A$71:D71)&gt;0,0,SUM($B$64:E64)-SUM($A$71:D71))</f>
        <v>0</v>
      </c>
      <c r="F71" s="194">
        <f>IF(SUM($B$64:F64)+SUM($A$71:E71)&gt;0,0,SUM($B$64:F64)-SUM($A$71:E71))</f>
        <v>0</v>
      </c>
      <c r="G71" s="194">
        <f>IF(SUM($B$64:G64)+SUM($A$71:F71)&gt;0,0,SUM($B$64:G64)-SUM($A$71:F71))</f>
        <v>0</v>
      </c>
      <c r="H71" s="194">
        <f>IF(SUM($B$64:H64)+SUM($A$71:G71)&gt;0,0,SUM($B$64:H64)-SUM($A$71:G71))</f>
        <v>0</v>
      </c>
      <c r="I71" s="194">
        <f>IF(SUM($B$64:I64)+SUM($A$71:H71)&gt;0,0,SUM($B$64:I64)-SUM($A$71:H71))</f>
        <v>0</v>
      </c>
      <c r="J71" s="194">
        <f>IF(SUM($B$64:J64)+SUM($A$71:I71)&gt;0,0,SUM($B$64:J64)-SUM($A$71:I71))</f>
        <v>0</v>
      </c>
      <c r="K71" s="194">
        <f>IF(SUM($B$64:K64)+SUM($A$71:J71)&gt;0,0,SUM($B$64:K64)-SUM($A$71:J71))</f>
        <v>0</v>
      </c>
      <c r="L71" s="195">
        <f>IF(SUM($B$64:L64)+SUM($A$71:K71)&gt;0,0,SUM($B$64:L64)-SUM($A$71:K71))</f>
        <v>0</v>
      </c>
      <c r="M71" s="195">
        <f>IF(SUM($B$64:M64)+SUM($A$71:L71)&gt;0,0,SUM($B$64:M64)-SUM($A$71:L71))</f>
        <v>0</v>
      </c>
      <c r="N71" s="195">
        <f>IF(SUM($B$64:N64)+SUM($A$71:M71)&gt;0,0,SUM($B$64:N64)-SUM($A$71:M71))</f>
        <v>0</v>
      </c>
      <c r="O71" s="195">
        <f>IF(SUM($B$64:O64)+SUM($A$71:N71)&gt;0,0,SUM($B$64:O64)-SUM($A$71:N71))</f>
        <v>0</v>
      </c>
      <c r="P71" s="195">
        <f>IF(SUM($B$64:P64)+SUM($A$71:O71)&gt;0,0,SUM($B$64:P64)-SUM($A$71:O71))</f>
        <v>0</v>
      </c>
      <c r="Q71" s="195">
        <f>IF(SUM($B$64:Q64)+SUM($A$71:P71)&gt;0,0,SUM($B$64:Q64)-SUM($A$71:P71))</f>
        <v>0</v>
      </c>
      <c r="R71" s="195">
        <f>IF(SUM($B$64:R64)+SUM($A$71:Q71)&gt;0,0,SUM($B$64:R64)-SUM($A$71:Q71))</f>
        <v>0</v>
      </c>
      <c r="S71" s="195">
        <f>IF(SUM($B$64:S64)+SUM($A$71:R71)&gt;0,0,SUM($B$64:S64)-SUM($A$71:R71))</f>
        <v>0</v>
      </c>
      <c r="T71" s="195">
        <f>IF(SUM($B$64:T64)+SUM($A$71:S71)&gt;0,0,SUM($B$64:T64)-SUM($A$71:S71))</f>
        <v>0</v>
      </c>
      <c r="U71" s="195">
        <f>IF(SUM($B$64:U64)+SUM($A$71:T71)&gt;0,0,SUM($B$64:U64)-SUM($A$71:T71))</f>
        <v>0</v>
      </c>
      <c r="V71" s="196">
        <f>IF(SUM($B$64:V64)+SUM($A$71:U71)&gt;0,0,SUM($B$64:V64)-SUM($A$71:U71))</f>
        <v>0</v>
      </c>
    </row>
    <row r="72" spans="1:22" s="135" customFormat="1" x14ac:dyDescent="0.25">
      <c r="A72" s="197" t="s">
        <v>258</v>
      </c>
      <c r="B72" s="194">
        <v>-3236760</v>
      </c>
      <c r="C72" s="194">
        <v>0</v>
      </c>
      <c r="D72" s="194">
        <v>0</v>
      </c>
      <c r="E72" s="194">
        <v>0</v>
      </c>
      <c r="F72" s="194">
        <v>0</v>
      </c>
      <c r="G72" s="194">
        <v>0</v>
      </c>
      <c r="H72" s="194">
        <v>0</v>
      </c>
      <c r="I72" s="194">
        <v>0</v>
      </c>
      <c r="J72" s="194">
        <v>0</v>
      </c>
      <c r="K72" s="194">
        <v>0</v>
      </c>
      <c r="L72" s="195">
        <v>0</v>
      </c>
      <c r="M72" s="195">
        <v>0</v>
      </c>
      <c r="N72" s="195">
        <v>0</v>
      </c>
      <c r="O72" s="195">
        <v>0</v>
      </c>
      <c r="P72" s="195">
        <v>0</v>
      </c>
      <c r="Q72" s="195">
        <v>0</v>
      </c>
      <c r="R72" s="195">
        <v>0</v>
      </c>
      <c r="S72" s="195">
        <v>0</v>
      </c>
      <c r="T72" s="195">
        <v>0</v>
      </c>
      <c r="U72" s="195">
        <v>0</v>
      </c>
      <c r="V72" s="196">
        <v>0</v>
      </c>
    </row>
    <row r="73" spans="1:22" s="135" customFormat="1" x14ac:dyDescent="0.25">
      <c r="A73" s="197" t="s">
        <v>257</v>
      </c>
      <c r="B73" s="194">
        <f>-B49*(B29)</f>
        <v>0</v>
      </c>
      <c r="C73" s="194">
        <f t="shared" ref="C73:V73" si="23">-(C49-B49)*$B$29</f>
        <v>0</v>
      </c>
      <c r="D73" s="194">
        <f t="shared" si="23"/>
        <v>0</v>
      </c>
      <c r="E73" s="194">
        <f t="shared" si="23"/>
        <v>0</v>
      </c>
      <c r="F73" s="194">
        <f t="shared" si="23"/>
        <v>0</v>
      </c>
      <c r="G73" s="194">
        <f t="shared" si="23"/>
        <v>0</v>
      </c>
      <c r="H73" s="194">
        <f t="shared" si="23"/>
        <v>0</v>
      </c>
      <c r="I73" s="194">
        <f t="shared" si="23"/>
        <v>0</v>
      </c>
      <c r="J73" s="194">
        <f t="shared" si="23"/>
        <v>0</v>
      </c>
      <c r="K73" s="194">
        <f t="shared" si="23"/>
        <v>0</v>
      </c>
      <c r="L73" s="195">
        <f t="shared" si="23"/>
        <v>0</v>
      </c>
      <c r="M73" s="195">
        <f t="shared" si="23"/>
        <v>0</v>
      </c>
      <c r="N73" s="195">
        <f t="shared" si="23"/>
        <v>0</v>
      </c>
      <c r="O73" s="195">
        <f t="shared" si="23"/>
        <v>0</v>
      </c>
      <c r="P73" s="195">
        <f t="shared" si="23"/>
        <v>0</v>
      </c>
      <c r="Q73" s="195">
        <f t="shared" si="23"/>
        <v>0</v>
      </c>
      <c r="R73" s="195">
        <f t="shared" si="23"/>
        <v>0</v>
      </c>
      <c r="S73" s="195">
        <f t="shared" si="23"/>
        <v>0</v>
      </c>
      <c r="T73" s="195">
        <f t="shared" si="23"/>
        <v>0</v>
      </c>
      <c r="U73" s="195">
        <f t="shared" si="23"/>
        <v>0</v>
      </c>
      <c r="V73" s="196">
        <f t="shared" si="23"/>
        <v>0</v>
      </c>
    </row>
    <row r="74" spans="1:22" s="135" customFormat="1" x14ac:dyDescent="0.25">
      <c r="A74" s="197" t="s">
        <v>480</v>
      </c>
      <c r="B74" s="194">
        <f>-($B$15+$B$16)*$B$18</f>
        <v>-2500000</v>
      </c>
      <c r="C74" s="194">
        <v>0</v>
      </c>
      <c r="D74" s="194">
        <v>0</v>
      </c>
      <c r="E74" s="194">
        <v>0</v>
      </c>
      <c r="F74" s="194">
        <v>0</v>
      </c>
      <c r="G74" s="194">
        <v>0</v>
      </c>
      <c r="H74" s="194">
        <v>0</v>
      </c>
      <c r="I74" s="194">
        <v>0</v>
      </c>
      <c r="J74" s="194">
        <v>0</v>
      </c>
      <c r="K74" s="194">
        <v>0</v>
      </c>
      <c r="L74" s="195">
        <v>0</v>
      </c>
      <c r="M74" s="195">
        <v>0</v>
      </c>
      <c r="N74" s="195">
        <v>0</v>
      </c>
      <c r="O74" s="195">
        <v>0</v>
      </c>
      <c r="P74" s="195">
        <v>0</v>
      </c>
      <c r="Q74" s="195">
        <v>0</v>
      </c>
      <c r="R74" s="195">
        <v>0</v>
      </c>
      <c r="S74" s="195">
        <v>0</v>
      </c>
      <c r="T74" s="195">
        <v>0</v>
      </c>
      <c r="U74" s="195">
        <v>0</v>
      </c>
      <c r="V74" s="196">
        <v>0</v>
      </c>
    </row>
    <row r="75" spans="1:22" s="135" customFormat="1" x14ac:dyDescent="0.25">
      <c r="A75" s="197" t="s">
        <v>256</v>
      </c>
      <c r="B75" s="194">
        <f t="shared" ref="B75:V75" si="24">B44-B45</f>
        <v>0</v>
      </c>
      <c r="C75" s="194">
        <f t="shared" si="24"/>
        <v>0</v>
      </c>
      <c r="D75" s="194">
        <f t="shared" si="24"/>
        <v>0</v>
      </c>
      <c r="E75" s="194">
        <f t="shared" si="24"/>
        <v>0</v>
      </c>
      <c r="F75" s="194">
        <f t="shared" si="24"/>
        <v>0</v>
      </c>
      <c r="G75" s="194">
        <f t="shared" si="24"/>
        <v>0</v>
      </c>
      <c r="H75" s="194">
        <f t="shared" si="24"/>
        <v>0</v>
      </c>
      <c r="I75" s="194">
        <f t="shared" si="24"/>
        <v>0</v>
      </c>
      <c r="J75" s="194">
        <f t="shared" si="24"/>
        <v>0</v>
      </c>
      <c r="K75" s="194">
        <f t="shared" si="24"/>
        <v>0</v>
      </c>
      <c r="L75" s="195">
        <f t="shared" si="24"/>
        <v>0</v>
      </c>
      <c r="M75" s="195">
        <f t="shared" si="24"/>
        <v>0</v>
      </c>
      <c r="N75" s="195">
        <f t="shared" si="24"/>
        <v>0</v>
      </c>
      <c r="O75" s="195">
        <f t="shared" si="24"/>
        <v>0</v>
      </c>
      <c r="P75" s="195">
        <f t="shared" si="24"/>
        <v>0</v>
      </c>
      <c r="Q75" s="195">
        <f t="shared" si="24"/>
        <v>0</v>
      </c>
      <c r="R75" s="195">
        <f t="shared" si="24"/>
        <v>0</v>
      </c>
      <c r="S75" s="195">
        <f t="shared" si="24"/>
        <v>0</v>
      </c>
      <c r="T75" s="195">
        <f t="shared" si="24"/>
        <v>0</v>
      </c>
      <c r="U75" s="195">
        <f t="shared" si="24"/>
        <v>0</v>
      </c>
      <c r="V75" s="196">
        <f t="shared" si="24"/>
        <v>0</v>
      </c>
    </row>
    <row r="76" spans="1:22" s="134" customFormat="1" ht="14.25" x14ac:dyDescent="0.25">
      <c r="A76" s="200" t="s">
        <v>255</v>
      </c>
      <c r="B76" s="191">
        <f t="shared" ref="B76:U76" si="25">SUM(B68:B75)</f>
        <v>-5736760.0219999999</v>
      </c>
      <c r="C76" s="191">
        <f t="shared" si="25"/>
        <v>-395604.02266000025</v>
      </c>
      <c r="D76" s="191">
        <f t="shared" si="25"/>
        <v>-316483.22333979979</v>
      </c>
      <c r="E76" s="191">
        <f t="shared" si="25"/>
        <v>-237362.4240399939</v>
      </c>
      <c r="F76" s="191">
        <f t="shared" si="25"/>
        <v>-158241.62476119399</v>
      </c>
      <c r="G76" s="191">
        <f t="shared" si="25"/>
        <v>-79120.825504029635</v>
      </c>
      <c r="H76" s="191">
        <f t="shared" si="25"/>
        <v>-2.6269150523638003E-2</v>
      </c>
      <c r="I76" s="191">
        <f t="shared" si="25"/>
        <v>-2.7057225039347144E-2</v>
      </c>
      <c r="J76" s="191">
        <f t="shared" si="25"/>
        <v>-2.7868941790527558E-2</v>
      </c>
      <c r="K76" s="191">
        <f t="shared" si="25"/>
        <v>-2.8705010044243386E-2</v>
      </c>
      <c r="L76" s="192">
        <f t="shared" si="25"/>
        <v>-2.9566160345570688E-2</v>
      </c>
      <c r="M76" s="192">
        <f t="shared" si="25"/>
        <v>-3.0453145155937809E-2</v>
      </c>
      <c r="N76" s="192">
        <f t="shared" si="25"/>
        <v>-3.1366739510615943E-2</v>
      </c>
      <c r="O76" s="192">
        <f t="shared" si="25"/>
        <v>-3.2307741695934422E-2</v>
      </c>
      <c r="P76" s="192">
        <f t="shared" si="25"/>
        <v>-3.3276973946812463E-2</v>
      </c>
      <c r="Q76" s="192">
        <f t="shared" si="25"/>
        <v>-3.4275283165216837E-2</v>
      </c>
      <c r="R76" s="192">
        <f t="shared" si="25"/>
        <v>-3.530354166017334E-2</v>
      </c>
      <c r="S76" s="192">
        <f t="shared" si="25"/>
        <v>-3.6362647909978542E-2</v>
      </c>
      <c r="T76" s="192">
        <f t="shared" si="25"/>
        <v>-3.7453527347277901E-2</v>
      </c>
      <c r="U76" s="192">
        <f t="shared" si="25"/>
        <v>-3.8577133167696238E-2</v>
      </c>
      <c r="V76" s="193">
        <f t="shared" ref="V76" si="26">SUM(V68:V75)</f>
        <v>-3.973444716272713E-2</v>
      </c>
    </row>
    <row r="77" spans="1:22" s="134" customFormat="1" ht="14.25" x14ac:dyDescent="0.25">
      <c r="A77" s="200" t="s">
        <v>254</v>
      </c>
      <c r="B77" s="191">
        <f>SUM($B$76:B76)</f>
        <v>-5736760.0219999999</v>
      </c>
      <c r="C77" s="191">
        <f>SUM($B$76:C76)</f>
        <v>-6132364.0446600001</v>
      </c>
      <c r="D77" s="191">
        <f>SUM($B$76:D76)</f>
        <v>-6448847.2679997999</v>
      </c>
      <c r="E77" s="191">
        <f>SUM($B$76:E76)</f>
        <v>-6686209.6920397934</v>
      </c>
      <c r="F77" s="191">
        <f>SUM($B$76:F76)</f>
        <v>-6844451.3168009873</v>
      </c>
      <c r="G77" s="191">
        <f>SUM($B$76:G76)</f>
        <v>-6923572.1423050165</v>
      </c>
      <c r="H77" s="191">
        <f>SUM($B$76:H76)</f>
        <v>-6923572.1685741674</v>
      </c>
      <c r="I77" s="191">
        <f>SUM($B$76:I76)</f>
        <v>-6923572.1956313923</v>
      </c>
      <c r="J77" s="191">
        <f>SUM($B$76:J76)</f>
        <v>-6923572.2235003337</v>
      </c>
      <c r="K77" s="191">
        <f>SUM($B$76:K76)</f>
        <v>-6923572.2522053439</v>
      </c>
      <c r="L77" s="192">
        <f>SUM($B$76:L76)</f>
        <v>-6923572.2817715043</v>
      </c>
      <c r="M77" s="192">
        <f>SUM($B$76:M76)</f>
        <v>-6923572.3122246498</v>
      </c>
      <c r="N77" s="192">
        <f>SUM($B$76:N76)</f>
        <v>-6923572.3435913892</v>
      </c>
      <c r="O77" s="192">
        <f>SUM($B$76:O76)</f>
        <v>-6923572.3758991305</v>
      </c>
      <c r="P77" s="192">
        <f>SUM($B$76:P76)</f>
        <v>-6923572.4091761047</v>
      </c>
      <c r="Q77" s="192">
        <f>SUM($B$76:Q76)</f>
        <v>-6923572.4434513878</v>
      </c>
      <c r="R77" s="192">
        <f>SUM($B$76:R76)</f>
        <v>-6923572.4787549293</v>
      </c>
      <c r="S77" s="192">
        <f>SUM($B$76:S76)</f>
        <v>-6923572.5151175773</v>
      </c>
      <c r="T77" s="192">
        <f>SUM($B$76:T76)</f>
        <v>-6923572.5525711048</v>
      </c>
      <c r="U77" s="192">
        <f>SUM($B$76:U76)</f>
        <v>-6923572.5911482377</v>
      </c>
      <c r="V77" s="193">
        <f>SUM($B$76:V76)</f>
        <v>-6923572.6308826851</v>
      </c>
    </row>
    <row r="78" spans="1:22" s="135" customFormat="1" x14ac:dyDescent="0.25">
      <c r="A78" s="197" t="s">
        <v>253</v>
      </c>
      <c r="B78" s="209">
        <v>1</v>
      </c>
      <c r="C78" s="209">
        <v>0.86956521739130432</v>
      </c>
      <c r="D78" s="209">
        <v>0.75614366729678639</v>
      </c>
      <c r="E78" s="209">
        <v>0.6575162324319882</v>
      </c>
      <c r="F78" s="209">
        <v>0.5717532455930332</v>
      </c>
      <c r="G78" s="209">
        <v>0.49717673529828976</v>
      </c>
      <c r="H78" s="209">
        <v>0.43232759591155628</v>
      </c>
      <c r="I78" s="209">
        <v>0.37593703992309241</v>
      </c>
      <c r="J78" s="209">
        <v>0.32690177384616731</v>
      </c>
      <c r="K78" s="209">
        <v>0.28426241204014552</v>
      </c>
      <c r="L78" s="210">
        <v>0.24718470612186566</v>
      </c>
      <c r="M78" s="210">
        <v>0.21494322271466579</v>
      </c>
      <c r="N78" s="210">
        <v>0.18690715018666587</v>
      </c>
      <c r="O78" s="210">
        <v>0.16252795668405731</v>
      </c>
      <c r="P78" s="210">
        <v>0.14132865798613678</v>
      </c>
      <c r="Q78" s="210">
        <v>0.12289448520533633</v>
      </c>
      <c r="R78" s="210">
        <v>0.10686476974377071</v>
      </c>
      <c r="S78" s="210">
        <v>9.2925886733713672E-2</v>
      </c>
      <c r="T78" s="210">
        <v>8.0805118898881464E-2</v>
      </c>
      <c r="U78" s="210">
        <v>7.026532078163604E-2</v>
      </c>
      <c r="V78" s="211">
        <v>6.1100278940553081E-2</v>
      </c>
    </row>
    <row r="79" spans="1:22" s="134" customFormat="1" ht="28.5" x14ac:dyDescent="0.25">
      <c r="A79" s="208" t="s">
        <v>252</v>
      </c>
      <c r="B79" s="191">
        <v>-21218760</v>
      </c>
      <c r="C79" s="191">
        <v>-344003.47826086957</v>
      </c>
      <c r="D79" s="191">
        <v>-239306.76748582232</v>
      </c>
      <c r="E79" s="191">
        <v>-156069.63096901454</v>
      </c>
      <c r="F79" s="191">
        <v>-90475.148387834517</v>
      </c>
      <c r="G79" s="191">
        <v>-39337.021038188926</v>
      </c>
      <c r="H79" s="191">
        <v>0</v>
      </c>
      <c r="I79" s="191">
        <v>0</v>
      </c>
      <c r="J79" s="191">
        <v>0</v>
      </c>
      <c r="K79" s="191">
        <v>0</v>
      </c>
      <c r="L79" s="192">
        <v>0</v>
      </c>
      <c r="M79" s="192">
        <v>0</v>
      </c>
      <c r="N79" s="192">
        <v>0</v>
      </c>
      <c r="O79" s="192">
        <v>0</v>
      </c>
      <c r="P79" s="192">
        <v>0</v>
      </c>
      <c r="Q79" s="192">
        <v>0</v>
      </c>
      <c r="R79" s="192">
        <v>0</v>
      </c>
      <c r="S79" s="192">
        <v>0</v>
      </c>
      <c r="T79" s="192">
        <v>0</v>
      </c>
      <c r="U79" s="192">
        <v>0</v>
      </c>
      <c r="V79" s="193">
        <v>0</v>
      </c>
    </row>
    <row r="80" spans="1:22" s="134" customFormat="1" ht="14.25" x14ac:dyDescent="0.25">
      <c r="A80" s="190" t="s">
        <v>251</v>
      </c>
      <c r="B80" s="191">
        <f>SUM($B$79:B79)</f>
        <v>-21218760</v>
      </c>
      <c r="C80" s="191">
        <f>SUM($B$79:C79)</f>
        <v>-21562763.478260871</v>
      </c>
      <c r="D80" s="191">
        <f>SUM($B$79:D79)</f>
        <v>-21802070.245746695</v>
      </c>
      <c r="E80" s="191">
        <f>SUM($B$79:E79)</f>
        <v>-21958139.876715709</v>
      </c>
      <c r="F80" s="191">
        <f>SUM($B$79:F79)</f>
        <v>-22048615.025103543</v>
      </c>
      <c r="G80" s="191">
        <f>SUM($B$79:G79)</f>
        <v>-22087952.046141732</v>
      </c>
      <c r="H80" s="191">
        <f>SUM($B$79:H79)</f>
        <v>-22087952.046141732</v>
      </c>
      <c r="I80" s="191">
        <f>SUM($B$79:I79)</f>
        <v>-22087952.046141732</v>
      </c>
      <c r="J80" s="191">
        <f>SUM($B$79:J79)</f>
        <v>-22087952.046141732</v>
      </c>
      <c r="K80" s="191">
        <f>SUM($B$79:K79)</f>
        <v>-22087952.046141732</v>
      </c>
      <c r="L80" s="192">
        <f>SUM($B$79:L79)</f>
        <v>-22087952.046141732</v>
      </c>
      <c r="M80" s="192">
        <f>SUM($B$79:M79)</f>
        <v>-22087952.046141732</v>
      </c>
      <c r="N80" s="192">
        <f>SUM($B$79:N79)</f>
        <v>-22087952.046141732</v>
      </c>
      <c r="O80" s="192">
        <f>SUM($B$79:O79)</f>
        <v>-22087952.046141732</v>
      </c>
      <c r="P80" s="192">
        <f>SUM($B$79:P79)</f>
        <v>-22087952.046141732</v>
      </c>
      <c r="Q80" s="192">
        <f>SUM($B$79:Q79)</f>
        <v>-22087952.046141732</v>
      </c>
      <c r="R80" s="192">
        <f>SUM($B$79:R79)</f>
        <v>-22087952.046141732</v>
      </c>
      <c r="S80" s="192">
        <f>SUM($B$79:S79)</f>
        <v>-22087952.046141732</v>
      </c>
      <c r="T80" s="192">
        <f>SUM($B$79:T79)</f>
        <v>-22087952.046141732</v>
      </c>
      <c r="U80" s="192">
        <f>SUM($B$79:U79)</f>
        <v>-22087952.046141732</v>
      </c>
      <c r="V80" s="193">
        <f>SUM($B$79:V79)</f>
        <v>-22087952.046141732</v>
      </c>
    </row>
    <row r="81" spans="1:22" s="134" customFormat="1" ht="14.25" x14ac:dyDescent="0.25">
      <c r="A81" s="190" t="s">
        <v>250</v>
      </c>
      <c r="B81" s="212">
        <f>IF((ISERR(IRR($B$76:B76))),0,IF(IRR($B$76:B76)&lt;0,0,IRR($B$76:B76)))</f>
        <v>0</v>
      </c>
      <c r="C81" s="212">
        <f>IF((ISERR(IRR($B$76:C76))),0,IF(IRR($B$76:C76)&lt;0,0,IRR($B$76:C76)))</f>
        <v>0</v>
      </c>
      <c r="D81" s="212">
        <f>IF((ISERR(IRR($B$76:D76))),0,IF(IRR($B$76:D76)&lt;0,0,IRR($B$76:D76)))</f>
        <v>0</v>
      </c>
      <c r="E81" s="212">
        <f>IF((ISERR(IRR($B$76:E76))),0,IF(IRR($B$76:E76)&lt;0,0,IRR($B$76:E76)))</f>
        <v>0</v>
      </c>
      <c r="F81" s="212">
        <f>IF((ISERR(IRR($B$76:F76))),0,IF(IRR($B$76:F76)&lt;0,0,IRR($B$76:F76)))</f>
        <v>0</v>
      </c>
      <c r="G81" s="212">
        <f>IF((ISERR(IRR($B$76:G76))),0,IF(IRR($B$76:G76)&lt;0,0,IRR($B$76:G76)))</f>
        <v>0</v>
      </c>
      <c r="H81" s="212">
        <f>IF((ISERR(IRR($B$76:H76))),0,IF(IRR($B$76:H76)&lt;0,0,IRR($B$76:H76)))</f>
        <v>0</v>
      </c>
      <c r="I81" s="212">
        <f>IF((ISERR(IRR($B$76:I76))),0,IF(IRR($B$76:I76)&lt;0,0,IRR($B$76:I76)))</f>
        <v>0</v>
      </c>
      <c r="J81" s="212">
        <f>IF((ISERR(IRR($B$76:J76))),0,IF(IRR($B$76:J76)&lt;0,0,IRR($B$76:J76)))</f>
        <v>0</v>
      </c>
      <c r="K81" s="212">
        <f>IF((ISERR(IRR($B$76:K76))),0,IF(IRR($B$76:K76)&lt;0,0,IRR($B$76:K76)))</f>
        <v>0</v>
      </c>
      <c r="L81" s="213">
        <f>IF((ISERR(IRR($B$76:L76))),0,IF(IRR($B$76:L76)&lt;0,0,IRR($B$76:L76)))</f>
        <v>0</v>
      </c>
      <c r="M81" s="213">
        <f>IF((ISERR(IRR($B$76:M76))),0,IF(IRR($B$76:M76)&lt;0,0,IRR($B$76:M76)))</f>
        <v>0</v>
      </c>
      <c r="N81" s="213">
        <f>IF((ISERR(IRR($B$76:N76))),0,IF(IRR($B$76:N76)&lt;0,0,IRR($B$76:N76)))</f>
        <v>0</v>
      </c>
      <c r="O81" s="213">
        <f>IF((ISERR(IRR($B$76:O76))),0,IF(IRR($B$76:O76)&lt;0,0,IRR($B$76:O76)))</f>
        <v>0</v>
      </c>
      <c r="P81" s="213">
        <f>IF((ISERR(IRR($B$76:P76))),0,IF(IRR($B$76:P76)&lt;0,0,IRR($B$76:P76)))</f>
        <v>0</v>
      </c>
      <c r="Q81" s="213">
        <f>IF((ISERR(IRR($B$76:Q76))),0,IF(IRR($B$76:Q76)&lt;0,0,IRR($B$76:Q76)))</f>
        <v>0</v>
      </c>
      <c r="R81" s="213">
        <f>IF((ISERR(IRR($B$76:R76))),0,IF(IRR($B$76:R76)&lt;0,0,IRR($B$76:R76)))</f>
        <v>0</v>
      </c>
      <c r="S81" s="213">
        <f>IF((ISERR(IRR($B$76:S76))),0,IF(IRR($B$76:S76)&lt;0,0,IRR($B$76:S76)))</f>
        <v>0</v>
      </c>
      <c r="T81" s="213">
        <f>IF((ISERR(IRR($B$76:T76))),0,IF(IRR($B$76:T76)&lt;0,0,IRR($B$76:T76)))</f>
        <v>0</v>
      </c>
      <c r="U81" s="213">
        <f>IF((ISERR(IRR($B$76:U76))),0,IF(IRR($B$76:U76)&lt;0,0,IRR($B$76:U76)))</f>
        <v>0</v>
      </c>
      <c r="V81" s="214">
        <f>IF((ISERR(IRR($B$76:V76))),0,IF(IRR($B$76:V76)&lt;0,0,IRR($B$76:V76)))</f>
        <v>0</v>
      </c>
    </row>
    <row r="82" spans="1:22" s="134" customFormat="1" ht="14.25" x14ac:dyDescent="0.25">
      <c r="A82" s="190" t="s">
        <v>249</v>
      </c>
      <c r="B82" s="215">
        <f t="shared" ref="B82:V82" si="27">IF(AND(B77&gt;0,A77&lt;0),(B67-(B77/(B77-A77))),0)</f>
        <v>0</v>
      </c>
      <c r="C82" s="215">
        <f t="shared" si="27"/>
        <v>0</v>
      </c>
      <c r="D82" s="215">
        <f t="shared" si="27"/>
        <v>0</v>
      </c>
      <c r="E82" s="215">
        <f t="shared" si="27"/>
        <v>0</v>
      </c>
      <c r="F82" s="215">
        <f t="shared" si="27"/>
        <v>0</v>
      </c>
      <c r="G82" s="215">
        <f t="shared" si="27"/>
        <v>0</v>
      </c>
      <c r="H82" s="215">
        <f t="shared" si="27"/>
        <v>0</v>
      </c>
      <c r="I82" s="215">
        <f t="shared" si="27"/>
        <v>0</v>
      </c>
      <c r="J82" s="215">
        <f t="shared" si="27"/>
        <v>0</v>
      </c>
      <c r="K82" s="215">
        <f t="shared" si="27"/>
        <v>0</v>
      </c>
      <c r="L82" s="216">
        <f t="shared" si="27"/>
        <v>0</v>
      </c>
      <c r="M82" s="216">
        <f t="shared" si="27"/>
        <v>0</v>
      </c>
      <c r="N82" s="216">
        <f t="shared" si="27"/>
        <v>0</v>
      </c>
      <c r="O82" s="216">
        <f t="shared" si="27"/>
        <v>0</v>
      </c>
      <c r="P82" s="216">
        <f t="shared" si="27"/>
        <v>0</v>
      </c>
      <c r="Q82" s="216">
        <f t="shared" si="27"/>
        <v>0</v>
      </c>
      <c r="R82" s="216">
        <f t="shared" si="27"/>
        <v>0</v>
      </c>
      <c r="S82" s="216">
        <f t="shared" si="27"/>
        <v>0</v>
      </c>
      <c r="T82" s="216">
        <f t="shared" si="27"/>
        <v>0</v>
      </c>
      <c r="U82" s="216">
        <f t="shared" si="27"/>
        <v>0</v>
      </c>
      <c r="V82" s="217">
        <f t="shared" si="27"/>
        <v>0</v>
      </c>
    </row>
    <row r="83" spans="1:22" s="134" customFormat="1" ht="14.25" x14ac:dyDescent="0.25">
      <c r="A83" s="190" t="s">
        <v>248</v>
      </c>
      <c r="B83" s="215">
        <v>0</v>
      </c>
      <c r="C83" s="215">
        <v>0</v>
      </c>
      <c r="D83" s="215">
        <v>0</v>
      </c>
      <c r="E83" s="215">
        <v>0</v>
      </c>
      <c r="F83" s="215">
        <v>0</v>
      </c>
      <c r="G83" s="215">
        <v>0</v>
      </c>
      <c r="H83" s="215">
        <v>0</v>
      </c>
      <c r="I83" s="215">
        <v>0</v>
      </c>
      <c r="J83" s="215">
        <v>0</v>
      </c>
      <c r="K83" s="215">
        <v>0</v>
      </c>
      <c r="L83" s="216">
        <v>0</v>
      </c>
      <c r="M83" s="216">
        <v>0</v>
      </c>
      <c r="N83" s="216">
        <v>0</v>
      </c>
      <c r="O83" s="216">
        <v>0</v>
      </c>
      <c r="P83" s="216">
        <v>0</v>
      </c>
      <c r="Q83" s="216">
        <v>0</v>
      </c>
      <c r="R83" s="216">
        <v>0</v>
      </c>
      <c r="S83" s="216">
        <v>0</v>
      </c>
      <c r="T83" s="216">
        <v>0</v>
      </c>
      <c r="U83" s="216">
        <v>0</v>
      </c>
      <c r="V83" s="217">
        <v>0</v>
      </c>
    </row>
    <row r="84" spans="1:22" s="134" customFormat="1" ht="15" thickBot="1" x14ac:dyDescent="0.3">
      <c r="A84" s="218" t="s">
        <v>479</v>
      </c>
      <c r="B84" s="219"/>
      <c r="C84" s="219"/>
      <c r="D84" s="219"/>
      <c r="E84" s="219"/>
      <c r="F84" s="219"/>
      <c r="G84" s="219"/>
      <c r="H84" s="219"/>
      <c r="I84" s="219"/>
      <c r="J84" s="219"/>
      <c r="K84" s="219"/>
      <c r="L84" s="220"/>
      <c r="M84" s="220"/>
      <c r="N84" s="220"/>
      <c r="O84" s="220"/>
      <c r="P84" s="220"/>
      <c r="Q84" s="220"/>
      <c r="R84" s="220"/>
      <c r="S84" s="220"/>
      <c r="T84" s="220"/>
      <c r="U84" s="220"/>
      <c r="V84" s="221">
        <f>(SUMIF(B79:V79,"&gt;0",B79:V79))/(-SUMIF(B79:V79,"&lt;0",B79:V79))</f>
        <v>0</v>
      </c>
    </row>
    <row r="85" spans="1:22" s="135" customFormat="1" x14ac:dyDescent="0.25"/>
    <row r="86" spans="1:22" s="135" customFormat="1" ht="100.5" customHeight="1" x14ac:dyDescent="0.25">
      <c r="A86" s="323" t="s">
        <v>478</v>
      </c>
      <c r="B86" s="323"/>
      <c r="C86" s="323"/>
      <c r="D86" s="323"/>
      <c r="E86" s="323"/>
      <c r="F86" s="323"/>
      <c r="G86" s="323"/>
      <c r="H86" s="323"/>
      <c r="I86" s="323"/>
      <c r="J86" s="323"/>
      <c r="K86" s="323"/>
      <c r="L86" s="135">
        <v>3.5000000000000003E-2</v>
      </c>
      <c r="M86" s="135">
        <v>3.5000000000000003E-2</v>
      </c>
      <c r="N86" s="135">
        <v>3.5000000000000003E-2</v>
      </c>
      <c r="O86" s="135">
        <v>3.5000000000000003E-2</v>
      </c>
      <c r="P86" s="135">
        <v>3.5000000000000003E-2</v>
      </c>
      <c r="Q86" s="135">
        <v>3.5000000000000003E-2</v>
      </c>
      <c r="R86" s="135">
        <v>3.5000000000000003E-2</v>
      </c>
      <c r="S86" s="135">
        <v>3.5000000000000003E-2</v>
      </c>
      <c r="T86" s="135">
        <v>3.5000000000000003E-2</v>
      </c>
      <c r="U86" s="135">
        <v>3.5000000000000003E-2</v>
      </c>
      <c r="V86" s="135">
        <v>3.5000000000000003E-2</v>
      </c>
    </row>
    <row r="87" spans="1:22" ht="15.6" hidden="1" x14ac:dyDescent="0.3">
      <c r="A87" s="119" t="s">
        <v>477</v>
      </c>
    </row>
    <row r="88" spans="1:22" ht="15.6" hidden="1" x14ac:dyDescent="0.3">
      <c r="A88" s="119" t="s">
        <v>476</v>
      </c>
      <c r="B88" s="120">
        <v>0</v>
      </c>
      <c r="C88" s="120">
        <v>0.04</v>
      </c>
      <c r="D88" s="120">
        <v>0.04</v>
      </c>
      <c r="E88" s="120">
        <v>0.04</v>
      </c>
      <c r="F88" s="120">
        <v>0.04</v>
      </c>
      <c r="G88" s="120">
        <v>0.04</v>
      </c>
      <c r="H88" s="120">
        <v>0.04</v>
      </c>
      <c r="I88" s="120">
        <v>0.04</v>
      </c>
      <c r="J88" s="120">
        <v>0.04</v>
      </c>
      <c r="K88" s="120">
        <v>0.04</v>
      </c>
      <c r="L88" s="120">
        <v>0.04</v>
      </c>
      <c r="M88" s="120">
        <v>0.04</v>
      </c>
      <c r="N88" s="120">
        <v>0.04</v>
      </c>
      <c r="O88" s="120">
        <v>0.04</v>
      </c>
      <c r="P88" s="120">
        <v>0.04</v>
      </c>
      <c r="Q88" s="120">
        <v>0.04</v>
      </c>
      <c r="R88" s="120">
        <v>0.04</v>
      </c>
      <c r="S88" s="120">
        <v>0.04</v>
      </c>
      <c r="T88" s="120">
        <v>0.04</v>
      </c>
      <c r="U88" s="120">
        <v>0.04</v>
      </c>
      <c r="V88" s="120">
        <v>0.04</v>
      </c>
    </row>
    <row r="89" spans="1:22" ht="15.6" hidden="1" x14ac:dyDescent="0.3">
      <c r="A89" s="119" t="s">
        <v>475</v>
      </c>
    </row>
    <row r="90" spans="1:22" ht="15.6" hidden="1" x14ac:dyDescent="0.3">
      <c r="A90" s="119" t="s">
        <v>474</v>
      </c>
      <c r="B90" s="120">
        <v>0</v>
      </c>
      <c r="C90" s="120">
        <v>0</v>
      </c>
      <c r="D90" s="120">
        <v>0</v>
      </c>
      <c r="E90" s="120">
        <v>0</v>
      </c>
      <c r="F90" s="120">
        <v>0</v>
      </c>
      <c r="G90" s="120">
        <v>0</v>
      </c>
      <c r="H90" s="120">
        <v>0</v>
      </c>
      <c r="I90" s="120">
        <v>0</v>
      </c>
      <c r="J90" s="120">
        <v>0</v>
      </c>
      <c r="K90" s="120">
        <v>0</v>
      </c>
      <c r="L90" s="120">
        <v>0</v>
      </c>
      <c r="M90" s="120">
        <v>0</v>
      </c>
      <c r="N90" s="120">
        <v>0</v>
      </c>
      <c r="O90" s="120">
        <v>0</v>
      </c>
      <c r="P90" s="120">
        <v>0</v>
      </c>
      <c r="Q90" s="120">
        <v>0</v>
      </c>
      <c r="R90" s="120">
        <v>0</v>
      </c>
      <c r="S90" s="120">
        <v>0</v>
      </c>
      <c r="T90" s="120">
        <v>0</v>
      </c>
      <c r="U90" s="120">
        <v>0</v>
      </c>
      <c r="V90" s="120">
        <v>0</v>
      </c>
    </row>
    <row r="91" spans="1:22" ht="15.6" hidden="1" x14ac:dyDescent="0.3"/>
  </sheetData>
  <mergeCells count="15">
    <mergeCell ref="A9:K9"/>
    <mergeCell ref="A4:K4"/>
    <mergeCell ref="A5:K5"/>
    <mergeCell ref="A6:K6"/>
    <mergeCell ref="A7:K7"/>
    <mergeCell ref="A8:K8"/>
    <mergeCell ref="D20:F21"/>
    <mergeCell ref="G20:G21"/>
    <mergeCell ref="A86:K86"/>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UI54"/>
  <sheetViews>
    <sheetView topLeftCell="A23" zoomScale="80" zoomScaleNormal="80" zoomScaleSheetLayoutView="85" workbookViewId="0">
      <selection activeCell="I41" sqref="I41"/>
    </sheetView>
  </sheetViews>
  <sheetFormatPr defaultRowHeight="15.75" x14ac:dyDescent="0.25"/>
  <cols>
    <col min="1" max="1" width="9.28515625" style="39"/>
    <col min="2" max="2" width="37.7109375" style="39" customWidth="1"/>
    <col min="3" max="4" width="12.7109375" style="39" customWidth="1"/>
    <col min="5" max="6" width="9.28515625" style="39" hidden="1" customWidth="1"/>
    <col min="7" max="7" width="14.7109375" style="39" customWidth="1"/>
    <col min="8" max="8" width="15.5703125" style="39" customWidth="1"/>
    <col min="9" max="10" width="18.28515625" style="39" customWidth="1"/>
    <col min="11" max="11" width="26.140625" style="39" customWidth="1"/>
    <col min="12" max="12" width="32.28515625" style="229" customWidth="1"/>
    <col min="13" max="226" width="9.28515625" style="39"/>
    <col min="227" max="227" width="37.7109375" style="39" customWidth="1"/>
    <col min="228" max="228" width="9.28515625" style="39"/>
    <col min="229" max="229" width="12.7109375" style="39" customWidth="1"/>
    <col min="230" max="231" width="9.28515625" style="39" hidden="1" customWidth="1"/>
    <col min="232" max="232" width="18.28515625" style="39" customWidth="1"/>
    <col min="233" max="233" width="64.7109375" style="39" customWidth="1"/>
    <col min="234" max="237" width="9.28515625" style="39"/>
    <col min="238" max="238" width="14.7109375" style="39" customWidth="1"/>
    <col min="239" max="482" width="9.28515625" style="39"/>
    <col min="483" max="483" width="37.7109375" style="39" customWidth="1"/>
    <col min="484" max="484" width="9.28515625" style="39"/>
    <col min="485" max="485" width="12.7109375" style="39" customWidth="1"/>
    <col min="486" max="487" width="9.28515625" style="39" hidden="1" customWidth="1"/>
    <col min="488" max="488" width="18.28515625" style="39" customWidth="1"/>
    <col min="489" max="489" width="64.7109375" style="39" customWidth="1"/>
    <col min="490" max="493" width="9.28515625" style="39"/>
    <col min="494" max="494" width="14.7109375" style="39" customWidth="1"/>
    <col min="495" max="738" width="9.28515625" style="39"/>
    <col min="739" max="739" width="37.7109375" style="39" customWidth="1"/>
    <col min="740" max="740" width="9.28515625" style="39"/>
    <col min="741" max="741" width="12.7109375" style="39" customWidth="1"/>
    <col min="742" max="743" width="9.28515625" style="39" hidden="1" customWidth="1"/>
    <col min="744" max="744" width="18.28515625" style="39" customWidth="1"/>
    <col min="745" max="745" width="64.7109375" style="39" customWidth="1"/>
    <col min="746" max="749" width="9.28515625" style="39"/>
    <col min="750" max="750" width="14.7109375" style="39" customWidth="1"/>
    <col min="751" max="994" width="9.28515625" style="39"/>
    <col min="995" max="995" width="37.7109375" style="39" customWidth="1"/>
    <col min="996" max="996" width="9.28515625" style="39"/>
    <col min="997" max="997" width="12.7109375" style="39" customWidth="1"/>
    <col min="998" max="999" width="9.28515625" style="39" hidden="1" customWidth="1"/>
    <col min="1000" max="1000" width="18.28515625" style="39" customWidth="1"/>
    <col min="1001" max="1001" width="64.7109375" style="39" customWidth="1"/>
    <col min="1002" max="1005" width="9.28515625" style="39"/>
    <col min="1006" max="1006" width="14.7109375" style="39" customWidth="1"/>
    <col min="1007" max="1250" width="9.28515625" style="39"/>
    <col min="1251" max="1251" width="37.7109375" style="39" customWidth="1"/>
    <col min="1252" max="1252" width="9.28515625" style="39"/>
    <col min="1253" max="1253" width="12.7109375" style="39" customWidth="1"/>
    <col min="1254" max="1255" width="9.28515625" style="39" hidden="1" customWidth="1"/>
    <col min="1256" max="1256" width="18.28515625" style="39" customWidth="1"/>
    <col min="1257" max="1257" width="64.7109375" style="39" customWidth="1"/>
    <col min="1258" max="1261" width="9.28515625" style="39"/>
    <col min="1262" max="1262" width="14.7109375" style="39" customWidth="1"/>
    <col min="1263" max="1506" width="9.28515625" style="39"/>
    <col min="1507" max="1507" width="37.7109375" style="39" customWidth="1"/>
    <col min="1508" max="1508" width="9.28515625" style="39"/>
    <col min="1509" max="1509" width="12.7109375" style="39" customWidth="1"/>
    <col min="1510" max="1511" width="9.28515625" style="39" hidden="1" customWidth="1"/>
    <col min="1512" max="1512" width="18.28515625" style="39" customWidth="1"/>
    <col min="1513" max="1513" width="64.7109375" style="39" customWidth="1"/>
    <col min="1514" max="1517" width="9.28515625" style="39"/>
    <col min="1518" max="1518" width="14.7109375" style="39" customWidth="1"/>
    <col min="1519" max="1762" width="9.28515625" style="39"/>
    <col min="1763" max="1763" width="37.7109375" style="39" customWidth="1"/>
    <col min="1764" max="1764" width="9.28515625" style="39"/>
    <col min="1765" max="1765" width="12.7109375" style="39" customWidth="1"/>
    <col min="1766" max="1767" width="9.28515625" style="39" hidden="1" customWidth="1"/>
    <col min="1768" max="1768" width="18.28515625" style="39" customWidth="1"/>
    <col min="1769" max="1769" width="64.7109375" style="39" customWidth="1"/>
    <col min="1770" max="1773" width="9.28515625" style="39"/>
    <col min="1774" max="1774" width="14.7109375" style="39" customWidth="1"/>
    <col min="1775" max="2018" width="9.28515625" style="39"/>
    <col min="2019" max="2019" width="37.7109375" style="39" customWidth="1"/>
    <col min="2020" max="2020" width="9.28515625" style="39"/>
    <col min="2021" max="2021" width="12.7109375" style="39" customWidth="1"/>
    <col min="2022" max="2023" width="9.28515625" style="39" hidden="1" customWidth="1"/>
    <col min="2024" max="2024" width="18.28515625" style="39" customWidth="1"/>
    <col min="2025" max="2025" width="64.7109375" style="39" customWidth="1"/>
    <col min="2026" max="2029" width="9.28515625" style="39"/>
    <col min="2030" max="2030" width="14.7109375" style="39" customWidth="1"/>
    <col min="2031" max="2274" width="9.28515625" style="39"/>
    <col min="2275" max="2275" width="37.7109375" style="39" customWidth="1"/>
    <col min="2276" max="2276" width="9.28515625" style="39"/>
    <col min="2277" max="2277" width="12.7109375" style="39" customWidth="1"/>
    <col min="2278" max="2279" width="9.28515625" style="39" hidden="1" customWidth="1"/>
    <col min="2280" max="2280" width="18.28515625" style="39" customWidth="1"/>
    <col min="2281" max="2281" width="64.7109375" style="39" customWidth="1"/>
    <col min="2282" max="2285" width="9.28515625" style="39"/>
    <col min="2286" max="2286" width="14.7109375" style="39" customWidth="1"/>
    <col min="2287" max="2530" width="9.28515625" style="39"/>
    <col min="2531" max="2531" width="37.7109375" style="39" customWidth="1"/>
    <col min="2532" max="2532" width="9.28515625" style="39"/>
    <col min="2533" max="2533" width="12.7109375" style="39" customWidth="1"/>
    <col min="2534" max="2535" width="9.28515625" style="39" hidden="1" customWidth="1"/>
    <col min="2536" max="2536" width="18.28515625" style="39" customWidth="1"/>
    <col min="2537" max="2537" width="64.7109375" style="39" customWidth="1"/>
    <col min="2538" max="2541" width="9.28515625" style="39"/>
    <col min="2542" max="2542" width="14.7109375" style="39" customWidth="1"/>
    <col min="2543" max="2786" width="9.28515625" style="39"/>
    <col min="2787" max="2787" width="37.7109375" style="39" customWidth="1"/>
    <col min="2788" max="2788" width="9.28515625" style="39"/>
    <col min="2789" max="2789" width="12.7109375" style="39" customWidth="1"/>
    <col min="2790" max="2791" width="9.28515625" style="39" hidden="1" customWidth="1"/>
    <col min="2792" max="2792" width="18.28515625" style="39" customWidth="1"/>
    <col min="2793" max="2793" width="64.7109375" style="39" customWidth="1"/>
    <col min="2794" max="2797" width="9.28515625" style="39"/>
    <col min="2798" max="2798" width="14.7109375" style="39" customWidth="1"/>
    <col min="2799" max="3042" width="9.28515625" style="39"/>
    <col min="3043" max="3043" width="37.7109375" style="39" customWidth="1"/>
    <col min="3044" max="3044" width="9.28515625" style="39"/>
    <col min="3045" max="3045" width="12.7109375" style="39" customWidth="1"/>
    <col min="3046" max="3047" width="9.28515625" style="39" hidden="1" customWidth="1"/>
    <col min="3048" max="3048" width="18.28515625" style="39" customWidth="1"/>
    <col min="3049" max="3049" width="64.7109375" style="39" customWidth="1"/>
    <col min="3050" max="3053" width="9.28515625" style="39"/>
    <col min="3054" max="3054" width="14.7109375" style="39" customWidth="1"/>
    <col min="3055" max="3298" width="9.28515625" style="39"/>
    <col min="3299" max="3299" width="37.7109375" style="39" customWidth="1"/>
    <col min="3300" max="3300" width="9.28515625" style="39"/>
    <col min="3301" max="3301" width="12.7109375" style="39" customWidth="1"/>
    <col min="3302" max="3303" width="9.28515625" style="39" hidden="1" customWidth="1"/>
    <col min="3304" max="3304" width="18.28515625" style="39" customWidth="1"/>
    <col min="3305" max="3305" width="64.7109375" style="39" customWidth="1"/>
    <col min="3306" max="3309" width="9.28515625" style="39"/>
    <col min="3310" max="3310" width="14.7109375" style="39" customWidth="1"/>
    <col min="3311" max="3554" width="9.28515625" style="39"/>
    <col min="3555" max="3555" width="37.7109375" style="39" customWidth="1"/>
    <col min="3556" max="3556" width="9.28515625" style="39"/>
    <col min="3557" max="3557" width="12.7109375" style="39" customWidth="1"/>
    <col min="3558" max="3559" width="9.28515625" style="39" hidden="1" customWidth="1"/>
    <col min="3560" max="3560" width="18.28515625" style="39" customWidth="1"/>
    <col min="3561" max="3561" width="64.7109375" style="39" customWidth="1"/>
    <col min="3562" max="3565" width="9.28515625" style="39"/>
    <col min="3566" max="3566" width="14.7109375" style="39" customWidth="1"/>
    <col min="3567" max="3810" width="9.28515625" style="39"/>
    <col min="3811" max="3811" width="37.7109375" style="39" customWidth="1"/>
    <col min="3812" max="3812" width="9.28515625" style="39"/>
    <col min="3813" max="3813" width="12.7109375" style="39" customWidth="1"/>
    <col min="3814" max="3815" width="9.28515625" style="39" hidden="1" customWidth="1"/>
    <col min="3816" max="3816" width="18.28515625" style="39" customWidth="1"/>
    <col min="3817" max="3817" width="64.7109375" style="39" customWidth="1"/>
    <col min="3818" max="3821" width="9.28515625" style="39"/>
    <col min="3822" max="3822" width="14.7109375" style="39" customWidth="1"/>
    <col min="3823" max="4066" width="9.28515625" style="39"/>
    <col min="4067" max="4067" width="37.7109375" style="39" customWidth="1"/>
    <col min="4068" max="4068" width="9.28515625" style="39"/>
    <col min="4069" max="4069" width="12.7109375" style="39" customWidth="1"/>
    <col min="4070" max="4071" width="9.28515625" style="39" hidden="1" customWidth="1"/>
    <col min="4072" max="4072" width="18.28515625" style="39" customWidth="1"/>
    <col min="4073" max="4073" width="64.7109375" style="39" customWidth="1"/>
    <col min="4074" max="4077" width="9.28515625" style="39"/>
    <col min="4078" max="4078" width="14.7109375" style="39" customWidth="1"/>
    <col min="4079" max="4322" width="9.28515625" style="39"/>
    <col min="4323" max="4323" width="37.7109375" style="39" customWidth="1"/>
    <col min="4324" max="4324" width="9.28515625" style="39"/>
    <col min="4325" max="4325" width="12.7109375" style="39" customWidth="1"/>
    <col min="4326" max="4327" width="9.28515625" style="39" hidden="1" customWidth="1"/>
    <col min="4328" max="4328" width="18.28515625" style="39" customWidth="1"/>
    <col min="4329" max="4329" width="64.7109375" style="39" customWidth="1"/>
    <col min="4330" max="4333" width="9.28515625" style="39"/>
    <col min="4334" max="4334" width="14.7109375" style="39" customWidth="1"/>
    <col min="4335" max="4578" width="9.28515625" style="39"/>
    <col min="4579" max="4579" width="37.7109375" style="39" customWidth="1"/>
    <col min="4580" max="4580" width="9.28515625" style="39"/>
    <col min="4581" max="4581" width="12.7109375" style="39" customWidth="1"/>
    <col min="4582" max="4583" width="9.28515625" style="39" hidden="1" customWidth="1"/>
    <col min="4584" max="4584" width="18.28515625" style="39" customWidth="1"/>
    <col min="4585" max="4585" width="64.7109375" style="39" customWidth="1"/>
    <col min="4586" max="4589" width="9.28515625" style="39"/>
    <col min="4590" max="4590" width="14.7109375" style="39" customWidth="1"/>
    <col min="4591" max="4834" width="9.28515625" style="39"/>
    <col min="4835" max="4835" width="37.7109375" style="39" customWidth="1"/>
    <col min="4836" max="4836" width="9.28515625" style="39"/>
    <col min="4837" max="4837" width="12.7109375" style="39" customWidth="1"/>
    <col min="4838" max="4839" width="9.28515625" style="39" hidden="1" customWidth="1"/>
    <col min="4840" max="4840" width="18.28515625" style="39" customWidth="1"/>
    <col min="4841" max="4841" width="64.7109375" style="39" customWidth="1"/>
    <col min="4842" max="4845" width="9.28515625" style="39"/>
    <col min="4846" max="4846" width="14.7109375" style="39" customWidth="1"/>
    <col min="4847" max="5090" width="9.28515625" style="39"/>
    <col min="5091" max="5091" width="37.7109375" style="39" customWidth="1"/>
    <col min="5092" max="5092" width="9.28515625" style="39"/>
    <col min="5093" max="5093" width="12.7109375" style="39" customWidth="1"/>
    <col min="5094" max="5095" width="9.28515625" style="39" hidden="1" customWidth="1"/>
    <col min="5096" max="5096" width="18.28515625" style="39" customWidth="1"/>
    <col min="5097" max="5097" width="64.7109375" style="39" customWidth="1"/>
    <col min="5098" max="5101" width="9.28515625" style="39"/>
    <col min="5102" max="5102" width="14.7109375" style="39" customWidth="1"/>
    <col min="5103" max="5346" width="9.28515625" style="39"/>
    <col min="5347" max="5347" width="37.7109375" style="39" customWidth="1"/>
    <col min="5348" max="5348" width="9.28515625" style="39"/>
    <col min="5349" max="5349" width="12.7109375" style="39" customWidth="1"/>
    <col min="5350" max="5351" width="9.28515625" style="39" hidden="1" customWidth="1"/>
    <col min="5352" max="5352" width="18.28515625" style="39" customWidth="1"/>
    <col min="5353" max="5353" width="64.7109375" style="39" customWidth="1"/>
    <col min="5354" max="5357" width="9.28515625" style="39"/>
    <col min="5358" max="5358" width="14.7109375" style="39" customWidth="1"/>
    <col min="5359" max="5602" width="9.28515625" style="39"/>
    <col min="5603" max="5603" width="37.7109375" style="39" customWidth="1"/>
    <col min="5604" max="5604" width="9.28515625" style="39"/>
    <col min="5605" max="5605" width="12.7109375" style="39" customWidth="1"/>
    <col min="5606" max="5607" width="9.28515625" style="39" hidden="1" customWidth="1"/>
    <col min="5608" max="5608" width="18.28515625" style="39" customWidth="1"/>
    <col min="5609" max="5609" width="64.7109375" style="39" customWidth="1"/>
    <col min="5610" max="5613" width="9.28515625" style="39"/>
    <col min="5614" max="5614" width="14.7109375" style="39" customWidth="1"/>
    <col min="5615" max="5858" width="9.28515625" style="39"/>
    <col min="5859" max="5859" width="37.7109375" style="39" customWidth="1"/>
    <col min="5860" max="5860" width="9.28515625" style="39"/>
    <col min="5861" max="5861" width="12.7109375" style="39" customWidth="1"/>
    <col min="5862" max="5863" width="9.28515625" style="39" hidden="1" customWidth="1"/>
    <col min="5864" max="5864" width="18.28515625" style="39" customWidth="1"/>
    <col min="5865" max="5865" width="64.7109375" style="39" customWidth="1"/>
    <col min="5866" max="5869" width="9.28515625" style="39"/>
    <col min="5870" max="5870" width="14.7109375" style="39" customWidth="1"/>
    <col min="5871" max="6114" width="9.28515625" style="39"/>
    <col min="6115" max="6115" width="37.7109375" style="39" customWidth="1"/>
    <col min="6116" max="6116" width="9.28515625" style="39"/>
    <col min="6117" max="6117" width="12.7109375" style="39" customWidth="1"/>
    <col min="6118" max="6119" width="9.28515625" style="39" hidden="1" customWidth="1"/>
    <col min="6120" max="6120" width="18.28515625" style="39" customWidth="1"/>
    <col min="6121" max="6121" width="64.7109375" style="39" customWidth="1"/>
    <col min="6122" max="6125" width="9.28515625" style="39"/>
    <col min="6126" max="6126" width="14.7109375" style="39" customWidth="1"/>
    <col min="6127" max="6370" width="9.28515625" style="39"/>
    <col min="6371" max="6371" width="37.7109375" style="39" customWidth="1"/>
    <col min="6372" max="6372" width="9.28515625" style="39"/>
    <col min="6373" max="6373" width="12.7109375" style="39" customWidth="1"/>
    <col min="6374" max="6375" width="9.28515625" style="39" hidden="1" customWidth="1"/>
    <col min="6376" max="6376" width="18.28515625" style="39" customWidth="1"/>
    <col min="6377" max="6377" width="64.7109375" style="39" customWidth="1"/>
    <col min="6378" max="6381" width="9.28515625" style="39"/>
    <col min="6382" max="6382" width="14.7109375" style="39" customWidth="1"/>
    <col min="6383" max="6626" width="9.28515625" style="39"/>
    <col min="6627" max="6627" width="37.7109375" style="39" customWidth="1"/>
    <col min="6628" max="6628" width="9.28515625" style="39"/>
    <col min="6629" max="6629" width="12.7109375" style="39" customWidth="1"/>
    <col min="6630" max="6631" width="9.28515625" style="39" hidden="1" customWidth="1"/>
    <col min="6632" max="6632" width="18.28515625" style="39" customWidth="1"/>
    <col min="6633" max="6633" width="64.7109375" style="39" customWidth="1"/>
    <col min="6634" max="6637" width="9.28515625" style="39"/>
    <col min="6638" max="6638" width="14.7109375" style="39" customWidth="1"/>
    <col min="6639" max="6882" width="9.28515625" style="39"/>
    <col min="6883" max="6883" width="37.7109375" style="39" customWidth="1"/>
    <col min="6884" max="6884" width="9.28515625" style="39"/>
    <col min="6885" max="6885" width="12.7109375" style="39" customWidth="1"/>
    <col min="6886" max="6887" width="9.28515625" style="39" hidden="1" customWidth="1"/>
    <col min="6888" max="6888" width="18.28515625" style="39" customWidth="1"/>
    <col min="6889" max="6889" width="64.7109375" style="39" customWidth="1"/>
    <col min="6890" max="6893" width="9.28515625" style="39"/>
    <col min="6894" max="6894" width="14.7109375" style="39" customWidth="1"/>
    <col min="6895" max="7138" width="9.28515625" style="39"/>
    <col min="7139" max="7139" width="37.7109375" style="39" customWidth="1"/>
    <col min="7140" max="7140" width="9.28515625" style="39"/>
    <col min="7141" max="7141" width="12.7109375" style="39" customWidth="1"/>
    <col min="7142" max="7143" width="9.28515625" style="39" hidden="1" customWidth="1"/>
    <col min="7144" max="7144" width="18.28515625" style="39" customWidth="1"/>
    <col min="7145" max="7145" width="64.7109375" style="39" customWidth="1"/>
    <col min="7146" max="7149" width="9.28515625" style="39"/>
    <col min="7150" max="7150" width="14.7109375" style="39" customWidth="1"/>
    <col min="7151" max="7394" width="9.28515625" style="39"/>
    <col min="7395" max="7395" width="37.7109375" style="39" customWidth="1"/>
    <col min="7396" max="7396" width="9.28515625" style="39"/>
    <col min="7397" max="7397" width="12.7109375" style="39" customWidth="1"/>
    <col min="7398" max="7399" width="9.28515625" style="39" hidden="1" customWidth="1"/>
    <col min="7400" max="7400" width="18.28515625" style="39" customWidth="1"/>
    <col min="7401" max="7401" width="64.7109375" style="39" customWidth="1"/>
    <col min="7402" max="7405" width="9.28515625" style="39"/>
    <col min="7406" max="7406" width="14.7109375" style="39" customWidth="1"/>
    <col min="7407" max="7650" width="9.28515625" style="39"/>
    <col min="7651" max="7651" width="37.7109375" style="39" customWidth="1"/>
    <col min="7652" max="7652" width="9.28515625" style="39"/>
    <col min="7653" max="7653" width="12.7109375" style="39" customWidth="1"/>
    <col min="7654" max="7655" width="9.28515625" style="39" hidden="1" customWidth="1"/>
    <col min="7656" max="7656" width="18.28515625" style="39" customWidth="1"/>
    <col min="7657" max="7657" width="64.7109375" style="39" customWidth="1"/>
    <col min="7658" max="7661" width="9.28515625" style="39"/>
    <col min="7662" max="7662" width="14.7109375" style="39" customWidth="1"/>
    <col min="7663" max="7906" width="9.28515625" style="39"/>
    <col min="7907" max="7907" width="37.7109375" style="39" customWidth="1"/>
    <col min="7908" max="7908" width="9.28515625" style="39"/>
    <col min="7909" max="7909" width="12.7109375" style="39" customWidth="1"/>
    <col min="7910" max="7911" width="9.28515625" style="39" hidden="1" customWidth="1"/>
    <col min="7912" max="7912" width="18.28515625" style="39" customWidth="1"/>
    <col min="7913" max="7913" width="64.7109375" style="39" customWidth="1"/>
    <col min="7914" max="7917" width="9.28515625" style="39"/>
    <col min="7918" max="7918" width="14.7109375" style="39" customWidth="1"/>
    <col min="7919" max="8162" width="9.28515625" style="39"/>
    <col min="8163" max="8163" width="37.7109375" style="39" customWidth="1"/>
    <col min="8164" max="8164" width="9.28515625" style="39"/>
    <col min="8165" max="8165" width="12.7109375" style="39" customWidth="1"/>
    <col min="8166" max="8167" width="9.28515625" style="39" hidden="1" customWidth="1"/>
    <col min="8168" max="8168" width="18.28515625" style="39" customWidth="1"/>
    <col min="8169" max="8169" width="64.7109375" style="39" customWidth="1"/>
    <col min="8170" max="8173" width="9.28515625" style="39"/>
    <col min="8174" max="8174" width="14.7109375" style="39" customWidth="1"/>
    <col min="8175" max="8418" width="9.28515625" style="39"/>
    <col min="8419" max="8419" width="37.7109375" style="39" customWidth="1"/>
    <col min="8420" max="8420" width="9.28515625" style="39"/>
    <col min="8421" max="8421" width="12.7109375" style="39" customWidth="1"/>
    <col min="8422" max="8423" width="9.28515625" style="39" hidden="1" customWidth="1"/>
    <col min="8424" max="8424" width="18.28515625" style="39" customWidth="1"/>
    <col min="8425" max="8425" width="64.7109375" style="39" customWidth="1"/>
    <col min="8426" max="8429" width="9.28515625" style="39"/>
    <col min="8430" max="8430" width="14.7109375" style="39" customWidth="1"/>
    <col min="8431" max="8674" width="9.28515625" style="39"/>
    <col min="8675" max="8675" width="37.7109375" style="39" customWidth="1"/>
    <col min="8676" max="8676" width="9.28515625" style="39"/>
    <col min="8677" max="8677" width="12.7109375" style="39" customWidth="1"/>
    <col min="8678" max="8679" width="9.28515625" style="39" hidden="1" customWidth="1"/>
    <col min="8680" max="8680" width="18.28515625" style="39" customWidth="1"/>
    <col min="8681" max="8681" width="64.7109375" style="39" customWidth="1"/>
    <col min="8682" max="8685" width="9.28515625" style="39"/>
    <col min="8686" max="8686" width="14.7109375" style="39" customWidth="1"/>
    <col min="8687" max="8930" width="9.28515625" style="39"/>
    <col min="8931" max="8931" width="37.7109375" style="39" customWidth="1"/>
    <col min="8932" max="8932" width="9.28515625" style="39"/>
    <col min="8933" max="8933" width="12.7109375" style="39" customWidth="1"/>
    <col min="8934" max="8935" width="9.28515625" style="39" hidden="1" customWidth="1"/>
    <col min="8936" max="8936" width="18.28515625" style="39" customWidth="1"/>
    <col min="8937" max="8937" width="64.7109375" style="39" customWidth="1"/>
    <col min="8938" max="8941" width="9.28515625" style="39"/>
    <col min="8942" max="8942" width="14.7109375" style="39" customWidth="1"/>
    <col min="8943" max="9186" width="9.28515625" style="39"/>
    <col min="9187" max="9187" width="37.7109375" style="39" customWidth="1"/>
    <col min="9188" max="9188" width="9.28515625" style="39"/>
    <col min="9189" max="9189" width="12.7109375" style="39" customWidth="1"/>
    <col min="9190" max="9191" width="9.28515625" style="39" hidden="1" customWidth="1"/>
    <col min="9192" max="9192" width="18.28515625" style="39" customWidth="1"/>
    <col min="9193" max="9193" width="64.7109375" style="39" customWidth="1"/>
    <col min="9194" max="9197" width="9.28515625" style="39"/>
    <col min="9198" max="9198" width="14.7109375" style="39" customWidth="1"/>
    <col min="9199" max="9442" width="9.28515625" style="39"/>
    <col min="9443" max="9443" width="37.7109375" style="39" customWidth="1"/>
    <col min="9444" max="9444" width="9.28515625" style="39"/>
    <col min="9445" max="9445" width="12.7109375" style="39" customWidth="1"/>
    <col min="9446" max="9447" width="9.28515625" style="39" hidden="1" customWidth="1"/>
    <col min="9448" max="9448" width="18.28515625" style="39" customWidth="1"/>
    <col min="9449" max="9449" width="64.7109375" style="39" customWidth="1"/>
    <col min="9450" max="9453" width="9.28515625" style="39"/>
    <col min="9454" max="9454" width="14.7109375" style="39" customWidth="1"/>
    <col min="9455" max="9698" width="9.28515625" style="39"/>
    <col min="9699" max="9699" width="37.7109375" style="39" customWidth="1"/>
    <col min="9700" max="9700" width="9.28515625" style="39"/>
    <col min="9701" max="9701" width="12.7109375" style="39" customWidth="1"/>
    <col min="9702" max="9703" width="9.28515625" style="39" hidden="1" customWidth="1"/>
    <col min="9704" max="9704" width="18.28515625" style="39" customWidth="1"/>
    <col min="9705" max="9705" width="64.7109375" style="39" customWidth="1"/>
    <col min="9706" max="9709" width="9.28515625" style="39"/>
    <col min="9710" max="9710" width="14.7109375" style="39" customWidth="1"/>
    <col min="9711" max="9954" width="9.28515625" style="39"/>
    <col min="9955" max="9955" width="37.7109375" style="39" customWidth="1"/>
    <col min="9956" max="9956" width="9.28515625" style="39"/>
    <col min="9957" max="9957" width="12.7109375" style="39" customWidth="1"/>
    <col min="9958" max="9959" width="9.28515625" style="39" hidden="1" customWidth="1"/>
    <col min="9960" max="9960" width="18.28515625" style="39" customWidth="1"/>
    <col min="9961" max="9961" width="64.7109375" style="39" customWidth="1"/>
    <col min="9962" max="9965" width="9.28515625" style="39"/>
    <col min="9966" max="9966" width="14.7109375" style="39" customWidth="1"/>
    <col min="9967" max="10210" width="9.28515625" style="39"/>
    <col min="10211" max="10211" width="37.7109375" style="39" customWidth="1"/>
    <col min="10212" max="10212" width="9.28515625" style="39"/>
    <col min="10213" max="10213" width="12.7109375" style="39" customWidth="1"/>
    <col min="10214" max="10215" width="9.28515625" style="39" hidden="1" customWidth="1"/>
    <col min="10216" max="10216" width="18.28515625" style="39" customWidth="1"/>
    <col min="10217" max="10217" width="64.7109375" style="39" customWidth="1"/>
    <col min="10218" max="10221" width="9.28515625" style="39"/>
    <col min="10222" max="10222" width="14.7109375" style="39" customWidth="1"/>
    <col min="10223" max="10466" width="9.28515625" style="39"/>
    <col min="10467" max="10467" width="37.7109375" style="39" customWidth="1"/>
    <col min="10468" max="10468" width="9.28515625" style="39"/>
    <col min="10469" max="10469" width="12.7109375" style="39" customWidth="1"/>
    <col min="10470" max="10471" width="9.28515625" style="39" hidden="1" customWidth="1"/>
    <col min="10472" max="10472" width="18.28515625" style="39" customWidth="1"/>
    <col min="10473" max="10473" width="64.7109375" style="39" customWidth="1"/>
    <col min="10474" max="10477" width="9.28515625" style="39"/>
    <col min="10478" max="10478" width="14.7109375" style="39" customWidth="1"/>
    <col min="10479" max="10722" width="9.28515625" style="39"/>
    <col min="10723" max="10723" width="37.7109375" style="39" customWidth="1"/>
    <col min="10724" max="10724" width="9.28515625" style="39"/>
    <col min="10725" max="10725" width="12.7109375" style="39" customWidth="1"/>
    <col min="10726" max="10727" width="9.28515625" style="39" hidden="1" customWidth="1"/>
    <col min="10728" max="10728" width="18.28515625" style="39" customWidth="1"/>
    <col min="10729" max="10729" width="64.7109375" style="39" customWidth="1"/>
    <col min="10730" max="10733" width="9.28515625" style="39"/>
    <col min="10734" max="10734" width="14.7109375" style="39" customWidth="1"/>
    <col min="10735" max="10978" width="9.28515625" style="39"/>
    <col min="10979" max="10979" width="37.7109375" style="39" customWidth="1"/>
    <col min="10980" max="10980" width="9.28515625" style="39"/>
    <col min="10981" max="10981" width="12.7109375" style="39" customWidth="1"/>
    <col min="10982" max="10983" width="9.28515625" style="39" hidden="1" customWidth="1"/>
    <col min="10984" max="10984" width="18.28515625" style="39" customWidth="1"/>
    <col min="10985" max="10985" width="64.7109375" style="39" customWidth="1"/>
    <col min="10986" max="10989" width="9.28515625" style="39"/>
    <col min="10990" max="10990" width="14.7109375" style="39" customWidth="1"/>
    <col min="10991" max="11234" width="9.28515625" style="39"/>
    <col min="11235" max="11235" width="37.7109375" style="39" customWidth="1"/>
    <col min="11236" max="11236" width="9.28515625" style="39"/>
    <col min="11237" max="11237" width="12.7109375" style="39" customWidth="1"/>
    <col min="11238" max="11239" width="9.28515625" style="39" hidden="1" customWidth="1"/>
    <col min="11240" max="11240" width="18.28515625" style="39" customWidth="1"/>
    <col min="11241" max="11241" width="64.7109375" style="39" customWidth="1"/>
    <col min="11242" max="11245" width="9.28515625" style="39"/>
    <col min="11246" max="11246" width="14.7109375" style="39" customWidth="1"/>
    <col min="11247" max="11490" width="9.28515625" style="39"/>
    <col min="11491" max="11491" width="37.7109375" style="39" customWidth="1"/>
    <col min="11492" max="11492" width="9.28515625" style="39"/>
    <col min="11493" max="11493" width="12.7109375" style="39" customWidth="1"/>
    <col min="11494" max="11495" width="9.28515625" style="39" hidden="1" customWidth="1"/>
    <col min="11496" max="11496" width="18.28515625" style="39" customWidth="1"/>
    <col min="11497" max="11497" width="64.7109375" style="39" customWidth="1"/>
    <col min="11498" max="11501" width="9.28515625" style="39"/>
    <col min="11502" max="11502" width="14.7109375" style="39" customWidth="1"/>
    <col min="11503" max="11746" width="9.28515625" style="39"/>
    <col min="11747" max="11747" width="37.7109375" style="39" customWidth="1"/>
    <col min="11748" max="11748" width="9.28515625" style="39"/>
    <col min="11749" max="11749" width="12.7109375" style="39" customWidth="1"/>
    <col min="11750" max="11751" width="9.28515625" style="39" hidden="1" customWidth="1"/>
    <col min="11752" max="11752" width="18.28515625" style="39" customWidth="1"/>
    <col min="11753" max="11753" width="64.7109375" style="39" customWidth="1"/>
    <col min="11754" max="11757" width="9.28515625" style="39"/>
    <col min="11758" max="11758" width="14.7109375" style="39" customWidth="1"/>
    <col min="11759" max="12002" width="9.28515625" style="39"/>
    <col min="12003" max="12003" width="37.7109375" style="39" customWidth="1"/>
    <col min="12004" max="12004" width="9.28515625" style="39"/>
    <col min="12005" max="12005" width="12.7109375" style="39" customWidth="1"/>
    <col min="12006" max="12007" width="9.28515625" style="39" hidden="1" customWidth="1"/>
    <col min="12008" max="12008" width="18.28515625" style="39" customWidth="1"/>
    <col min="12009" max="12009" width="64.7109375" style="39" customWidth="1"/>
    <col min="12010" max="12013" width="9.28515625" style="39"/>
    <col min="12014" max="12014" width="14.7109375" style="39" customWidth="1"/>
    <col min="12015" max="12258" width="9.28515625" style="39"/>
    <col min="12259" max="12259" width="37.7109375" style="39" customWidth="1"/>
    <col min="12260" max="12260" width="9.28515625" style="39"/>
    <col min="12261" max="12261" width="12.7109375" style="39" customWidth="1"/>
    <col min="12262" max="12263" width="9.28515625" style="39" hidden="1" customWidth="1"/>
    <col min="12264" max="12264" width="18.28515625" style="39" customWidth="1"/>
    <col min="12265" max="12265" width="64.7109375" style="39" customWidth="1"/>
    <col min="12266" max="12269" width="9.28515625" style="39"/>
    <col min="12270" max="12270" width="14.7109375" style="39" customWidth="1"/>
    <col min="12271" max="12514" width="9.28515625" style="39"/>
    <col min="12515" max="12515" width="37.7109375" style="39" customWidth="1"/>
    <col min="12516" max="12516" width="9.28515625" style="39"/>
    <col min="12517" max="12517" width="12.7109375" style="39" customWidth="1"/>
    <col min="12518" max="12519" width="9.28515625" style="39" hidden="1" customWidth="1"/>
    <col min="12520" max="12520" width="18.28515625" style="39" customWidth="1"/>
    <col min="12521" max="12521" width="64.7109375" style="39" customWidth="1"/>
    <col min="12522" max="12525" width="9.28515625" style="39"/>
    <col min="12526" max="12526" width="14.7109375" style="39" customWidth="1"/>
    <col min="12527" max="12770" width="9.28515625" style="39"/>
    <col min="12771" max="12771" width="37.7109375" style="39" customWidth="1"/>
    <col min="12772" max="12772" width="9.28515625" style="39"/>
    <col min="12773" max="12773" width="12.7109375" style="39" customWidth="1"/>
    <col min="12774" max="12775" width="9.28515625" style="39" hidden="1" customWidth="1"/>
    <col min="12776" max="12776" width="18.28515625" style="39" customWidth="1"/>
    <col min="12777" max="12777" width="64.7109375" style="39" customWidth="1"/>
    <col min="12778" max="12781" width="9.28515625" style="39"/>
    <col min="12782" max="12782" width="14.7109375" style="39" customWidth="1"/>
    <col min="12783" max="13026" width="9.28515625" style="39"/>
    <col min="13027" max="13027" width="37.7109375" style="39" customWidth="1"/>
    <col min="13028" max="13028" width="9.28515625" style="39"/>
    <col min="13029" max="13029" width="12.7109375" style="39" customWidth="1"/>
    <col min="13030" max="13031" width="9.28515625" style="39" hidden="1" customWidth="1"/>
    <col min="13032" max="13032" width="18.28515625" style="39" customWidth="1"/>
    <col min="13033" max="13033" width="64.7109375" style="39" customWidth="1"/>
    <col min="13034" max="13037" width="9.28515625" style="39"/>
    <col min="13038" max="13038" width="14.7109375" style="39" customWidth="1"/>
    <col min="13039" max="13282" width="9.28515625" style="39"/>
    <col min="13283" max="13283" width="37.7109375" style="39" customWidth="1"/>
    <col min="13284" max="13284" width="9.28515625" style="39"/>
    <col min="13285" max="13285" width="12.7109375" style="39" customWidth="1"/>
    <col min="13286" max="13287" width="9.28515625" style="39" hidden="1" customWidth="1"/>
    <col min="13288" max="13288" width="18.28515625" style="39" customWidth="1"/>
    <col min="13289" max="13289" width="64.7109375" style="39" customWidth="1"/>
    <col min="13290" max="13293" width="9.28515625" style="39"/>
    <col min="13294" max="13294" width="14.7109375" style="39" customWidth="1"/>
    <col min="13295" max="13538" width="9.28515625" style="39"/>
    <col min="13539" max="13539" width="37.7109375" style="39" customWidth="1"/>
    <col min="13540" max="13540" width="9.28515625" style="39"/>
    <col min="13541" max="13541" width="12.7109375" style="39" customWidth="1"/>
    <col min="13542" max="13543" width="9.28515625" style="39" hidden="1" customWidth="1"/>
    <col min="13544" max="13544" width="18.28515625" style="39" customWidth="1"/>
    <col min="13545" max="13545" width="64.7109375" style="39" customWidth="1"/>
    <col min="13546" max="13549" width="9.28515625" style="39"/>
    <col min="13550" max="13550" width="14.7109375" style="39" customWidth="1"/>
    <col min="13551" max="13794" width="9.28515625" style="39"/>
    <col min="13795" max="13795" width="37.7109375" style="39" customWidth="1"/>
    <col min="13796" max="13796" width="9.28515625" style="39"/>
    <col min="13797" max="13797" width="12.7109375" style="39" customWidth="1"/>
    <col min="13798" max="13799" width="9.28515625" style="39" hidden="1" customWidth="1"/>
    <col min="13800" max="13800" width="18.28515625" style="39" customWidth="1"/>
    <col min="13801" max="13801" width="64.7109375" style="39" customWidth="1"/>
    <col min="13802" max="13805" width="9.28515625" style="39"/>
    <col min="13806" max="13806" width="14.7109375" style="39" customWidth="1"/>
    <col min="13807" max="14050" width="9.28515625" style="39"/>
    <col min="14051" max="14051" width="37.7109375" style="39" customWidth="1"/>
    <col min="14052" max="14052" width="9.28515625" style="39"/>
    <col min="14053" max="14053" width="12.7109375" style="39" customWidth="1"/>
    <col min="14054" max="14055" width="9.28515625" style="39" hidden="1" customWidth="1"/>
    <col min="14056" max="14056" width="18.28515625" style="39" customWidth="1"/>
    <col min="14057" max="14057" width="64.7109375" style="39" customWidth="1"/>
    <col min="14058" max="14061" width="9.28515625" style="39"/>
    <col min="14062" max="14062" width="14.7109375" style="39" customWidth="1"/>
    <col min="14063" max="14306" width="9.28515625" style="39"/>
    <col min="14307" max="14307" width="37.7109375" style="39" customWidth="1"/>
    <col min="14308" max="14308" width="9.28515625" style="39"/>
    <col min="14309" max="14309" width="12.7109375" style="39" customWidth="1"/>
    <col min="14310" max="14311" width="9.28515625" style="39" hidden="1" customWidth="1"/>
    <col min="14312" max="14312" width="18.28515625" style="39" customWidth="1"/>
    <col min="14313" max="14313" width="64.7109375" style="39" customWidth="1"/>
    <col min="14314" max="14317" width="9.28515625" style="39"/>
    <col min="14318" max="14318" width="14.7109375" style="39" customWidth="1"/>
    <col min="14319" max="14562" width="9.28515625" style="39"/>
    <col min="14563" max="14563" width="37.7109375" style="39" customWidth="1"/>
    <col min="14564" max="14564" width="9.28515625" style="39"/>
    <col min="14565" max="14565" width="12.7109375" style="39" customWidth="1"/>
    <col min="14566" max="14567" width="9.28515625" style="39" hidden="1" customWidth="1"/>
    <col min="14568" max="14568" width="18.28515625" style="39" customWidth="1"/>
    <col min="14569" max="14569" width="64.7109375" style="39" customWidth="1"/>
    <col min="14570" max="14573" width="9.28515625" style="39"/>
    <col min="14574" max="14574" width="14.7109375" style="39" customWidth="1"/>
    <col min="14575" max="14818" width="9.28515625" style="39"/>
    <col min="14819" max="14819" width="37.7109375" style="39" customWidth="1"/>
    <col min="14820" max="14820" width="9.28515625" style="39"/>
    <col min="14821" max="14821" width="12.7109375" style="39" customWidth="1"/>
    <col min="14822" max="14823" width="9.28515625" style="39" hidden="1" customWidth="1"/>
    <col min="14824" max="14824" width="18.28515625" style="39" customWidth="1"/>
    <col min="14825" max="14825" width="64.7109375" style="39" customWidth="1"/>
    <col min="14826" max="14829" width="9.28515625" style="39"/>
    <col min="14830" max="14830" width="14.7109375" style="39" customWidth="1"/>
    <col min="14831" max="15074" width="9.28515625" style="39"/>
    <col min="15075" max="15075" width="37.7109375" style="39" customWidth="1"/>
    <col min="15076" max="15076" width="9.28515625" style="39"/>
    <col min="15077" max="15077" width="12.7109375" style="39" customWidth="1"/>
    <col min="15078" max="15079" width="9.28515625" style="39" hidden="1" customWidth="1"/>
    <col min="15080" max="15080" width="18.28515625" style="39" customWidth="1"/>
    <col min="15081" max="15081" width="64.7109375" style="39" customWidth="1"/>
    <col min="15082" max="15085" width="9.28515625" style="39"/>
    <col min="15086" max="15086" width="14.7109375" style="39" customWidth="1"/>
    <col min="15087" max="15330" width="9.28515625" style="39"/>
    <col min="15331" max="15331" width="37.7109375" style="39" customWidth="1"/>
    <col min="15332" max="15332" width="9.28515625" style="39"/>
    <col min="15333" max="15333" width="12.7109375" style="39" customWidth="1"/>
    <col min="15334" max="15335" width="9.28515625" style="39" hidden="1" customWidth="1"/>
    <col min="15336" max="15336" width="18.28515625" style="39" customWidth="1"/>
    <col min="15337" max="15337" width="64.7109375" style="39" customWidth="1"/>
    <col min="15338" max="15341" width="9.28515625" style="39"/>
    <col min="15342" max="15342" width="14.7109375" style="39" customWidth="1"/>
    <col min="15343" max="15586" width="9.28515625" style="39"/>
    <col min="15587" max="15587" width="37.7109375" style="39" customWidth="1"/>
    <col min="15588" max="15588" width="9.28515625" style="39"/>
    <col min="15589" max="15589" width="12.7109375" style="39" customWidth="1"/>
    <col min="15590" max="15591" width="9.28515625" style="39" hidden="1" customWidth="1"/>
    <col min="15592" max="15592" width="18.28515625" style="39" customWidth="1"/>
    <col min="15593" max="15593" width="64.7109375" style="39" customWidth="1"/>
    <col min="15594" max="15597" width="9.28515625" style="39"/>
    <col min="15598" max="15598" width="14.7109375" style="39" customWidth="1"/>
    <col min="15599" max="15842" width="9.28515625" style="39"/>
    <col min="15843" max="15843" width="37.7109375" style="39" customWidth="1"/>
    <col min="15844" max="15844" width="9.28515625" style="39"/>
    <col min="15845" max="15845" width="12.7109375" style="39" customWidth="1"/>
    <col min="15846" max="15847" width="9.28515625" style="39" hidden="1" customWidth="1"/>
    <col min="15848" max="15848" width="18.28515625" style="39" customWidth="1"/>
    <col min="15849" max="15849" width="64.7109375" style="39" customWidth="1"/>
    <col min="15850" max="15853" width="9.28515625" style="39"/>
    <col min="15854" max="15854" width="14.7109375" style="39" customWidth="1"/>
    <col min="15855" max="16098" width="9.28515625" style="39"/>
    <col min="16099" max="16099" width="37.7109375" style="39" customWidth="1"/>
    <col min="16100" max="16100" width="9.28515625" style="39"/>
    <col min="16101" max="16101" width="12.7109375" style="39" customWidth="1"/>
    <col min="16102" max="16103" width="9.28515625" style="39" hidden="1" customWidth="1"/>
    <col min="16104" max="16104" width="18.28515625" style="39" customWidth="1"/>
    <col min="16105" max="16105" width="64.7109375" style="39" customWidth="1"/>
    <col min="16106" max="16109" width="9.28515625" style="39"/>
    <col min="16110" max="16110" width="14.7109375" style="39" customWidth="1"/>
    <col min="16111" max="16358" width="9.28515625" style="39"/>
    <col min="16359" max="16384" width="9.28515625" style="39" customWidth="1"/>
  </cols>
  <sheetData>
    <row r="1" spans="1:18" ht="18.75" x14ac:dyDescent="0.25">
      <c r="L1" s="227" t="s">
        <v>67</v>
      </c>
    </row>
    <row r="2" spans="1:18" ht="37.5" x14ac:dyDescent="0.3">
      <c r="L2" s="228" t="s">
        <v>8</v>
      </c>
    </row>
    <row r="3" spans="1:18" ht="37.5" x14ac:dyDescent="0.3">
      <c r="L3" s="228" t="s">
        <v>66</v>
      </c>
    </row>
    <row r="4" spans="1:18" ht="18" x14ac:dyDescent="0.35">
      <c r="K4" s="12"/>
    </row>
    <row r="5" spans="1:18" ht="15.6" x14ac:dyDescent="0.3">
      <c r="A5" s="283" t="str">
        <f>'1. паспорт местоположение'!A5:C5</f>
        <v>Год раскрытия информации: 1 квартал 2024 года</v>
      </c>
      <c r="B5" s="283"/>
      <c r="C5" s="283"/>
      <c r="D5" s="283"/>
      <c r="E5" s="283"/>
      <c r="F5" s="283"/>
      <c r="G5" s="283"/>
      <c r="H5" s="283"/>
      <c r="I5" s="283"/>
      <c r="J5" s="283"/>
      <c r="K5" s="283"/>
      <c r="L5" s="230"/>
      <c r="M5" s="86"/>
      <c r="N5" s="86"/>
      <c r="O5" s="86"/>
      <c r="P5" s="86"/>
      <c r="Q5" s="86"/>
      <c r="R5" s="86"/>
    </row>
    <row r="6" spans="1:18" ht="15.6" x14ac:dyDescent="0.3">
      <c r="A6" s="283"/>
      <c r="B6" s="283"/>
      <c r="C6" s="283"/>
      <c r="D6" s="283"/>
      <c r="E6" s="283"/>
      <c r="F6" s="283"/>
      <c r="G6" s="283"/>
      <c r="H6" s="283"/>
      <c r="I6" s="283"/>
      <c r="J6" s="283"/>
      <c r="K6" s="283"/>
      <c r="L6" s="230"/>
      <c r="M6" s="86"/>
      <c r="N6" s="86"/>
      <c r="O6" s="86"/>
      <c r="P6" s="86"/>
      <c r="Q6" s="86"/>
      <c r="R6" s="86"/>
    </row>
    <row r="7" spans="1:18" x14ac:dyDescent="0.25">
      <c r="A7" s="283" t="s">
        <v>7</v>
      </c>
      <c r="B7" s="283"/>
      <c r="C7" s="283"/>
      <c r="D7" s="283"/>
      <c r="E7" s="283"/>
      <c r="F7" s="283"/>
      <c r="G7" s="283"/>
      <c r="H7" s="283"/>
      <c r="I7" s="283"/>
      <c r="J7" s="283"/>
      <c r="K7" s="283"/>
      <c r="L7" s="230"/>
      <c r="M7" s="86"/>
      <c r="N7" s="86"/>
      <c r="O7" s="86"/>
      <c r="P7" s="86"/>
      <c r="Q7" s="86"/>
      <c r="R7" s="86"/>
    </row>
    <row r="8" spans="1:18" ht="15.6" x14ac:dyDescent="0.3">
      <c r="A8" s="283"/>
      <c r="B8" s="283"/>
      <c r="C8" s="283"/>
      <c r="D8" s="283"/>
      <c r="E8" s="283"/>
      <c r="F8" s="283"/>
      <c r="G8" s="283"/>
      <c r="H8" s="283"/>
      <c r="I8" s="283"/>
      <c r="J8" s="283"/>
      <c r="K8" s="283"/>
      <c r="L8" s="230"/>
      <c r="M8" s="86"/>
      <c r="N8" s="86"/>
      <c r="O8" s="86"/>
      <c r="P8" s="86"/>
      <c r="Q8" s="86"/>
      <c r="R8" s="86"/>
    </row>
    <row r="9" spans="1:18" ht="15.6" x14ac:dyDescent="0.3">
      <c r="A9" s="334" t="str">
        <f>'5. анализ эконом эфф '!A6:K6</f>
        <v>Общество с ограниченной ответственностью "ПК-ЭНЕРГО"</v>
      </c>
      <c r="B9" s="334"/>
      <c r="C9" s="334"/>
      <c r="D9" s="334"/>
      <c r="E9" s="334"/>
      <c r="F9" s="334"/>
      <c r="G9" s="334"/>
      <c r="H9" s="334"/>
      <c r="I9" s="334"/>
      <c r="J9" s="334"/>
      <c r="K9" s="334"/>
      <c r="L9" s="230"/>
      <c r="M9" s="86"/>
      <c r="N9" s="86"/>
      <c r="O9" s="86"/>
      <c r="P9" s="86"/>
      <c r="Q9" s="86"/>
      <c r="R9" s="86"/>
    </row>
    <row r="10" spans="1:18" x14ac:dyDescent="0.25">
      <c r="A10" s="283" t="s">
        <v>6</v>
      </c>
      <c r="B10" s="283"/>
      <c r="C10" s="283"/>
      <c r="D10" s="283"/>
      <c r="E10" s="283"/>
      <c r="F10" s="283"/>
      <c r="G10" s="283"/>
      <c r="H10" s="283"/>
      <c r="I10" s="283"/>
      <c r="J10" s="283"/>
      <c r="K10" s="283"/>
      <c r="L10" s="230"/>
      <c r="M10" s="86"/>
      <c r="N10" s="86"/>
      <c r="O10" s="86"/>
      <c r="P10" s="86"/>
      <c r="Q10" s="86"/>
      <c r="R10" s="86"/>
    </row>
    <row r="11" spans="1:18" ht="15.6" x14ac:dyDescent="0.3">
      <c r="A11" s="283"/>
      <c r="B11" s="283"/>
      <c r="C11" s="283"/>
      <c r="D11" s="283"/>
      <c r="E11" s="283"/>
      <c r="F11" s="283"/>
      <c r="G11" s="283"/>
      <c r="H11" s="283"/>
      <c r="I11" s="283"/>
      <c r="J11" s="283"/>
      <c r="K11" s="283"/>
      <c r="L11" s="230"/>
      <c r="M11" s="86"/>
      <c r="N11" s="86"/>
      <c r="O11" s="86"/>
      <c r="P11" s="86"/>
      <c r="Q11" s="86"/>
      <c r="R11" s="86"/>
    </row>
    <row r="12" spans="1:18" ht="15.6" x14ac:dyDescent="0.3">
      <c r="A12" s="335" t="str">
        <f>'5. анализ эконом эфф '!A8:K8</f>
        <v>J_PC20202421</v>
      </c>
      <c r="B12" s="335"/>
      <c r="C12" s="335"/>
      <c r="D12" s="335"/>
      <c r="E12" s="335"/>
      <c r="F12" s="335"/>
      <c r="G12" s="335"/>
      <c r="H12" s="335"/>
      <c r="I12" s="335"/>
      <c r="J12" s="335"/>
      <c r="K12" s="335"/>
      <c r="L12" s="230"/>
      <c r="M12" s="86"/>
      <c r="N12" s="86"/>
      <c r="O12" s="86"/>
      <c r="P12" s="86"/>
      <c r="Q12" s="86"/>
      <c r="R12" s="86"/>
    </row>
    <row r="13" spans="1:18" x14ac:dyDescent="0.25">
      <c r="A13" s="283" t="s">
        <v>5</v>
      </c>
      <c r="B13" s="283"/>
      <c r="C13" s="283"/>
      <c r="D13" s="283"/>
      <c r="E13" s="283"/>
      <c r="F13" s="283"/>
      <c r="G13" s="283"/>
      <c r="H13" s="283"/>
      <c r="I13" s="283"/>
      <c r="J13" s="283"/>
      <c r="K13" s="283"/>
      <c r="L13" s="230"/>
      <c r="M13" s="86"/>
      <c r="N13" s="86"/>
      <c r="O13" s="86"/>
      <c r="P13" s="86"/>
      <c r="Q13" s="86"/>
      <c r="R13" s="86"/>
    </row>
    <row r="14" spans="1:18" ht="15.6" x14ac:dyDescent="0.3">
      <c r="A14" s="283"/>
      <c r="B14" s="283"/>
      <c r="C14" s="283"/>
      <c r="D14" s="283"/>
      <c r="E14" s="283"/>
      <c r="F14" s="283"/>
      <c r="G14" s="283"/>
      <c r="H14" s="283"/>
      <c r="I14" s="283"/>
      <c r="J14" s="283"/>
      <c r="K14" s="283"/>
      <c r="L14" s="230"/>
      <c r="M14" s="86"/>
      <c r="N14" s="86"/>
      <c r="O14" s="86"/>
      <c r="P14" s="86"/>
      <c r="Q14" s="86"/>
      <c r="R14" s="86"/>
    </row>
    <row r="15" spans="1:18" ht="15.6" x14ac:dyDescent="0.3">
      <c r="A15" s="335" t="str">
        <f>'1. паспорт местоположение'!A15:C15</f>
        <v xml:space="preserve">Реконструкция строительной части РП ТП3 Красный Гидропресс г. Таганрог. </v>
      </c>
      <c r="B15" s="335"/>
      <c r="C15" s="335"/>
      <c r="D15" s="335"/>
      <c r="E15" s="335"/>
      <c r="F15" s="335"/>
      <c r="G15" s="335"/>
      <c r="H15" s="335"/>
      <c r="I15" s="335"/>
      <c r="J15" s="335"/>
      <c r="K15" s="335"/>
      <c r="L15" s="230"/>
      <c r="M15" s="86"/>
      <c r="N15" s="86"/>
      <c r="O15" s="86"/>
      <c r="P15" s="86"/>
      <c r="Q15" s="86"/>
      <c r="R15" s="86"/>
    </row>
    <row r="16" spans="1:18" x14ac:dyDescent="0.25">
      <c r="A16" s="283" t="s">
        <v>4</v>
      </c>
      <c r="B16" s="283"/>
      <c r="C16" s="283"/>
      <c r="D16" s="283"/>
      <c r="E16" s="283"/>
      <c r="F16" s="283"/>
      <c r="G16" s="283"/>
      <c r="H16" s="283"/>
      <c r="I16" s="283"/>
      <c r="J16" s="283"/>
      <c r="K16" s="283"/>
      <c r="L16" s="230"/>
      <c r="M16" s="86"/>
      <c r="N16" s="86"/>
      <c r="O16" s="86"/>
      <c r="P16" s="86"/>
      <c r="Q16" s="86"/>
      <c r="R16" s="86"/>
    </row>
    <row r="17" spans="1:18" ht="15.6" x14ac:dyDescent="0.3">
      <c r="A17" s="283"/>
      <c r="B17" s="283"/>
      <c r="C17" s="283"/>
      <c r="D17" s="283"/>
      <c r="E17" s="283"/>
      <c r="F17" s="283"/>
      <c r="G17" s="283"/>
      <c r="H17" s="283"/>
      <c r="I17" s="283"/>
      <c r="J17" s="283"/>
      <c r="K17" s="283"/>
      <c r="L17" s="230"/>
      <c r="M17" s="86"/>
      <c r="N17" s="86"/>
      <c r="O17" s="86"/>
      <c r="P17" s="86"/>
      <c r="Q17" s="86"/>
      <c r="R17" s="86"/>
    </row>
    <row r="18" spans="1:18" ht="15.6" x14ac:dyDescent="0.3">
      <c r="A18" s="283"/>
      <c r="B18" s="283"/>
      <c r="C18" s="283"/>
      <c r="D18" s="283"/>
      <c r="E18" s="283"/>
      <c r="F18" s="283"/>
      <c r="G18" s="283"/>
      <c r="H18" s="283"/>
      <c r="I18" s="283"/>
      <c r="J18" s="283"/>
      <c r="K18" s="283"/>
      <c r="L18" s="230"/>
      <c r="M18" s="86"/>
      <c r="N18" s="86"/>
      <c r="O18" s="86"/>
      <c r="P18" s="86"/>
      <c r="Q18" s="86"/>
      <c r="R18" s="86"/>
    </row>
    <row r="19" spans="1:18" x14ac:dyDescent="0.25">
      <c r="A19" s="283" t="s">
        <v>431</v>
      </c>
      <c r="B19" s="283"/>
      <c r="C19" s="283"/>
      <c r="D19" s="283"/>
      <c r="E19" s="283"/>
      <c r="F19" s="283"/>
      <c r="G19" s="283"/>
      <c r="H19" s="283"/>
      <c r="I19" s="283"/>
      <c r="J19" s="283"/>
      <c r="K19" s="283"/>
      <c r="L19" s="230"/>
      <c r="M19" s="86"/>
      <c r="N19" s="86"/>
      <c r="O19" s="86"/>
      <c r="P19" s="86"/>
      <c r="Q19" s="86"/>
      <c r="R19" s="86"/>
    </row>
    <row r="20" spans="1:18" ht="15.6" x14ac:dyDescent="0.3">
      <c r="A20" s="226"/>
      <c r="B20" s="226"/>
    </row>
    <row r="21" spans="1:18" ht="78.75" x14ac:dyDescent="0.25">
      <c r="A21" s="224" t="s">
        <v>218</v>
      </c>
      <c r="B21" s="224" t="s">
        <v>217</v>
      </c>
      <c r="C21" s="338" t="s">
        <v>363</v>
      </c>
      <c r="D21" s="339"/>
      <c r="E21" s="339"/>
      <c r="F21" s="339"/>
      <c r="G21" s="339"/>
      <c r="H21" s="340"/>
      <c r="I21" s="224" t="s">
        <v>216</v>
      </c>
      <c r="J21" s="225" t="s">
        <v>365</v>
      </c>
      <c r="K21" s="224" t="s">
        <v>215</v>
      </c>
      <c r="L21" s="223" t="s">
        <v>364</v>
      </c>
    </row>
    <row r="22" spans="1:18" x14ac:dyDescent="0.25">
      <c r="A22" s="224"/>
      <c r="B22" s="224"/>
      <c r="C22" s="336" t="s">
        <v>2</v>
      </c>
      <c r="D22" s="337"/>
      <c r="E22" s="80"/>
      <c r="F22" s="81"/>
      <c r="G22" s="336" t="s">
        <v>1</v>
      </c>
      <c r="H22" s="337"/>
      <c r="I22" s="224"/>
      <c r="J22" s="233"/>
      <c r="K22" s="224"/>
      <c r="L22" s="223"/>
    </row>
    <row r="23" spans="1:18" ht="47.25" x14ac:dyDescent="0.25">
      <c r="A23" s="224"/>
      <c r="B23" s="224"/>
      <c r="C23" s="45" t="s">
        <v>214</v>
      </c>
      <c r="D23" s="45" t="s">
        <v>213</v>
      </c>
      <c r="E23" s="45" t="s">
        <v>214</v>
      </c>
      <c r="F23" s="45" t="s">
        <v>213</v>
      </c>
      <c r="G23" s="45" t="s">
        <v>214</v>
      </c>
      <c r="H23" s="45" t="s">
        <v>213</v>
      </c>
      <c r="I23" s="224"/>
      <c r="J23" s="233"/>
      <c r="K23" s="224"/>
      <c r="L23" s="223"/>
    </row>
    <row r="24" spans="1:18" ht="15.6" x14ac:dyDescent="0.3">
      <c r="A24" s="224">
        <v>1</v>
      </c>
      <c r="B24" s="224">
        <v>2</v>
      </c>
      <c r="C24" s="45">
        <v>3</v>
      </c>
      <c r="D24" s="45">
        <v>4</v>
      </c>
      <c r="E24" s="45">
        <v>5</v>
      </c>
      <c r="F24" s="45">
        <v>6</v>
      </c>
      <c r="G24" s="45">
        <v>7</v>
      </c>
      <c r="H24" s="45">
        <v>8</v>
      </c>
      <c r="I24" s="45">
        <v>9</v>
      </c>
      <c r="J24" s="45">
        <v>10</v>
      </c>
      <c r="K24" s="45">
        <v>11</v>
      </c>
      <c r="L24" s="45">
        <v>12</v>
      </c>
    </row>
    <row r="25" spans="1:18" x14ac:dyDescent="0.25">
      <c r="A25" s="45">
        <v>1</v>
      </c>
      <c r="B25" s="46" t="s">
        <v>212</v>
      </c>
      <c r="C25" s="108"/>
      <c r="D25" s="109"/>
      <c r="E25" s="109"/>
      <c r="F25" s="109"/>
      <c r="G25" s="109"/>
      <c r="H25" s="109"/>
      <c r="I25" s="109"/>
      <c r="J25" s="109"/>
      <c r="K25" s="110"/>
      <c r="L25" s="112" t="s">
        <v>311</v>
      </c>
    </row>
    <row r="26" spans="1:18" x14ac:dyDescent="0.25">
      <c r="A26" s="45" t="s">
        <v>211</v>
      </c>
      <c r="B26" s="47" t="s">
        <v>370</v>
      </c>
      <c r="C26" s="111" t="s">
        <v>467</v>
      </c>
      <c r="D26" s="111" t="s">
        <v>467</v>
      </c>
      <c r="E26" s="111"/>
      <c r="F26" s="111"/>
      <c r="G26" s="111" t="s">
        <v>467</v>
      </c>
      <c r="H26" s="111" t="s">
        <v>467</v>
      </c>
      <c r="I26" s="115">
        <v>0</v>
      </c>
      <c r="J26" s="115">
        <v>0</v>
      </c>
      <c r="K26" s="112">
        <v>0</v>
      </c>
      <c r="L26" s="112" t="s">
        <v>311</v>
      </c>
    </row>
    <row r="27" spans="1:18" ht="31.5" x14ac:dyDescent="0.25">
      <c r="A27" s="45" t="s">
        <v>210</v>
      </c>
      <c r="B27" s="47" t="s">
        <v>372</v>
      </c>
      <c r="C27" s="111" t="s">
        <v>467</v>
      </c>
      <c r="D27" s="111" t="s">
        <v>467</v>
      </c>
      <c r="E27" s="111"/>
      <c r="F27" s="111"/>
      <c r="G27" s="111" t="s">
        <v>467</v>
      </c>
      <c r="H27" s="111" t="s">
        <v>467</v>
      </c>
      <c r="I27" s="115">
        <v>0</v>
      </c>
      <c r="J27" s="115">
        <v>0</v>
      </c>
      <c r="K27" s="112">
        <v>0</v>
      </c>
      <c r="L27" s="231" t="s">
        <v>311</v>
      </c>
    </row>
    <row r="28" spans="1:18" ht="63" x14ac:dyDescent="0.25">
      <c r="A28" s="45" t="s">
        <v>371</v>
      </c>
      <c r="B28" s="47" t="s">
        <v>376</v>
      </c>
      <c r="C28" s="111" t="s">
        <v>467</v>
      </c>
      <c r="D28" s="111" t="s">
        <v>467</v>
      </c>
      <c r="E28" s="111"/>
      <c r="F28" s="111"/>
      <c r="G28" s="111" t="s">
        <v>467</v>
      </c>
      <c r="H28" s="111" t="s">
        <v>467</v>
      </c>
      <c r="I28" s="115">
        <v>0</v>
      </c>
      <c r="J28" s="115">
        <v>0</v>
      </c>
      <c r="K28" s="112">
        <v>0</v>
      </c>
      <c r="L28" s="112" t="s">
        <v>311</v>
      </c>
    </row>
    <row r="29" spans="1:18" ht="31.5" x14ac:dyDescent="0.25">
      <c r="A29" s="45" t="s">
        <v>209</v>
      </c>
      <c r="B29" s="47" t="s">
        <v>375</v>
      </c>
      <c r="C29" s="111" t="s">
        <v>467</v>
      </c>
      <c r="D29" s="111" t="s">
        <v>467</v>
      </c>
      <c r="E29" s="111"/>
      <c r="F29" s="111"/>
      <c r="G29" s="111" t="s">
        <v>467</v>
      </c>
      <c r="H29" s="111" t="s">
        <v>467</v>
      </c>
      <c r="I29" s="115">
        <v>0</v>
      </c>
      <c r="J29" s="115">
        <v>0</v>
      </c>
      <c r="K29" s="112">
        <v>0</v>
      </c>
      <c r="L29" s="112" t="s">
        <v>311</v>
      </c>
    </row>
    <row r="30" spans="1:18" ht="31.5" x14ac:dyDescent="0.25">
      <c r="A30" s="45" t="s">
        <v>208</v>
      </c>
      <c r="B30" s="47" t="s">
        <v>377</v>
      </c>
      <c r="C30" s="111" t="s">
        <v>467</v>
      </c>
      <c r="D30" s="111" t="s">
        <v>467</v>
      </c>
      <c r="E30" s="111"/>
      <c r="F30" s="111"/>
      <c r="G30" s="111" t="s">
        <v>467</v>
      </c>
      <c r="H30" s="111" t="s">
        <v>467</v>
      </c>
      <c r="I30" s="115">
        <v>0</v>
      </c>
      <c r="J30" s="115">
        <v>0</v>
      </c>
      <c r="K30" s="112">
        <v>0</v>
      </c>
      <c r="L30" s="112" t="s">
        <v>311</v>
      </c>
    </row>
    <row r="31" spans="1:18" ht="31.5" x14ac:dyDescent="0.25">
      <c r="A31" s="45" t="s">
        <v>207</v>
      </c>
      <c r="B31" s="44" t="s">
        <v>373</v>
      </c>
      <c r="C31" s="111" t="s">
        <v>467</v>
      </c>
      <c r="D31" s="111" t="s">
        <v>467</v>
      </c>
      <c r="E31" s="111"/>
      <c r="F31" s="111"/>
      <c r="G31" s="111" t="s">
        <v>467</v>
      </c>
      <c r="H31" s="111" t="s">
        <v>467</v>
      </c>
      <c r="I31" s="115">
        <v>0</v>
      </c>
      <c r="J31" s="115">
        <v>0</v>
      </c>
      <c r="K31" s="112">
        <v>0</v>
      </c>
      <c r="L31" s="112" t="s">
        <v>311</v>
      </c>
    </row>
    <row r="32" spans="1:18" ht="31.5" x14ac:dyDescent="0.25">
      <c r="A32" s="45" t="s">
        <v>205</v>
      </c>
      <c r="B32" s="44" t="s">
        <v>378</v>
      </c>
      <c r="C32" s="111" t="s">
        <v>467</v>
      </c>
      <c r="D32" s="111" t="s">
        <v>467</v>
      </c>
      <c r="E32" s="111"/>
      <c r="F32" s="111"/>
      <c r="G32" s="111" t="s">
        <v>467</v>
      </c>
      <c r="H32" s="111" t="s">
        <v>467</v>
      </c>
      <c r="I32" s="115">
        <v>0</v>
      </c>
      <c r="J32" s="115">
        <v>0</v>
      </c>
      <c r="K32" s="112">
        <v>0</v>
      </c>
      <c r="L32" s="112" t="s">
        <v>311</v>
      </c>
    </row>
    <row r="33" spans="1:12" ht="47.25" x14ac:dyDescent="0.25">
      <c r="A33" s="45" t="s">
        <v>389</v>
      </c>
      <c r="B33" s="44" t="s">
        <v>307</v>
      </c>
      <c r="C33" s="111" t="s">
        <v>467</v>
      </c>
      <c r="D33" s="111" t="s">
        <v>467</v>
      </c>
      <c r="E33" s="111"/>
      <c r="F33" s="111"/>
      <c r="G33" s="111" t="s">
        <v>467</v>
      </c>
      <c r="H33" s="111" t="s">
        <v>467</v>
      </c>
      <c r="I33" s="115">
        <v>0</v>
      </c>
      <c r="J33" s="115">
        <v>0</v>
      </c>
      <c r="K33" s="112">
        <v>0</v>
      </c>
      <c r="L33" s="112" t="s">
        <v>311</v>
      </c>
    </row>
    <row r="34" spans="1:12" ht="63" x14ac:dyDescent="0.25">
      <c r="A34" s="45" t="s">
        <v>390</v>
      </c>
      <c r="B34" s="44" t="s">
        <v>382</v>
      </c>
      <c r="C34" s="111" t="s">
        <v>467</v>
      </c>
      <c r="D34" s="111" t="s">
        <v>467</v>
      </c>
      <c r="E34" s="111"/>
      <c r="F34" s="111"/>
      <c r="G34" s="111" t="s">
        <v>467</v>
      </c>
      <c r="H34" s="111" t="s">
        <v>467</v>
      </c>
      <c r="I34" s="115">
        <v>0</v>
      </c>
      <c r="J34" s="115">
        <v>0</v>
      </c>
      <c r="K34" s="112">
        <v>0</v>
      </c>
      <c r="L34" s="112" t="s">
        <v>311</v>
      </c>
    </row>
    <row r="35" spans="1:12" ht="31.5" x14ac:dyDescent="0.25">
      <c r="A35" s="45" t="s">
        <v>391</v>
      </c>
      <c r="B35" s="44" t="s">
        <v>206</v>
      </c>
      <c r="C35" s="111" t="s">
        <v>467</v>
      </c>
      <c r="D35" s="111" t="s">
        <v>467</v>
      </c>
      <c r="E35" s="111"/>
      <c r="F35" s="111"/>
      <c r="G35" s="111" t="s">
        <v>467</v>
      </c>
      <c r="H35" s="111" t="s">
        <v>467</v>
      </c>
      <c r="I35" s="115">
        <v>0</v>
      </c>
      <c r="J35" s="115">
        <v>0</v>
      </c>
      <c r="K35" s="112">
        <v>0</v>
      </c>
      <c r="L35" s="112" t="s">
        <v>311</v>
      </c>
    </row>
    <row r="36" spans="1:12" ht="31.5" x14ac:dyDescent="0.25">
      <c r="A36" s="45" t="s">
        <v>392</v>
      </c>
      <c r="B36" s="44" t="s">
        <v>374</v>
      </c>
      <c r="C36" s="111" t="s">
        <v>467</v>
      </c>
      <c r="D36" s="111" t="s">
        <v>467</v>
      </c>
      <c r="E36" s="111"/>
      <c r="F36" s="111"/>
      <c r="G36" s="111" t="s">
        <v>467</v>
      </c>
      <c r="H36" s="111" t="s">
        <v>467</v>
      </c>
      <c r="I36" s="115">
        <v>0</v>
      </c>
      <c r="J36" s="115">
        <v>0</v>
      </c>
      <c r="K36" s="112">
        <v>0</v>
      </c>
      <c r="L36" s="112" t="s">
        <v>311</v>
      </c>
    </row>
    <row r="37" spans="1:12" x14ac:dyDescent="0.25">
      <c r="A37" s="45" t="s">
        <v>393</v>
      </c>
      <c r="B37" s="44" t="s">
        <v>204</v>
      </c>
      <c r="C37" s="111" t="s">
        <v>467</v>
      </c>
      <c r="D37" s="111" t="s">
        <v>467</v>
      </c>
      <c r="E37" s="111"/>
      <c r="F37" s="111"/>
      <c r="G37" s="111" t="s">
        <v>467</v>
      </c>
      <c r="H37" s="111" t="s">
        <v>467</v>
      </c>
      <c r="I37" s="115">
        <v>0</v>
      </c>
      <c r="J37" s="115">
        <v>0</v>
      </c>
      <c r="K37" s="112">
        <v>0</v>
      </c>
      <c r="L37" s="112" t="s">
        <v>311</v>
      </c>
    </row>
    <row r="38" spans="1:12" x14ac:dyDescent="0.25">
      <c r="A38" s="45" t="s">
        <v>394</v>
      </c>
      <c r="B38" s="46" t="s">
        <v>203</v>
      </c>
      <c r="C38" s="111"/>
      <c r="D38" s="111"/>
      <c r="E38" s="111"/>
      <c r="F38" s="111"/>
      <c r="G38" s="111"/>
      <c r="H38" s="111"/>
      <c r="I38" s="115">
        <v>0</v>
      </c>
      <c r="J38" s="115">
        <v>0</v>
      </c>
      <c r="K38" s="112">
        <v>0</v>
      </c>
      <c r="L38" s="112" t="s">
        <v>311</v>
      </c>
    </row>
    <row r="39" spans="1:12" ht="63" x14ac:dyDescent="0.25">
      <c r="A39" s="45">
        <v>2</v>
      </c>
      <c r="B39" s="44" t="s">
        <v>379</v>
      </c>
      <c r="C39" s="268" t="s">
        <v>526</v>
      </c>
      <c r="D39" s="268" t="s">
        <v>527</v>
      </c>
      <c r="E39" s="268"/>
      <c r="F39" s="268"/>
      <c r="G39" s="268" t="s">
        <v>526</v>
      </c>
      <c r="H39" s="268" t="s">
        <v>527</v>
      </c>
      <c r="I39" s="115">
        <v>44</v>
      </c>
      <c r="J39" s="269">
        <v>0.248</v>
      </c>
      <c r="K39" s="112"/>
      <c r="L39" s="112"/>
    </row>
    <row r="40" spans="1:12" x14ac:dyDescent="0.25">
      <c r="A40" s="45" t="s">
        <v>202</v>
      </c>
      <c r="B40" s="44" t="s">
        <v>381</v>
      </c>
      <c r="C40" s="111" t="s">
        <v>311</v>
      </c>
      <c r="D40" s="111" t="s">
        <v>311</v>
      </c>
      <c r="E40" s="111"/>
      <c r="F40" s="111"/>
      <c r="G40" s="111"/>
      <c r="H40" s="111"/>
      <c r="I40" s="115">
        <v>0</v>
      </c>
      <c r="J40" s="115">
        <v>0</v>
      </c>
      <c r="K40" s="112">
        <v>0</v>
      </c>
      <c r="L40" s="112" t="s">
        <v>311</v>
      </c>
    </row>
    <row r="41" spans="1:12" ht="47.25" x14ac:dyDescent="0.25">
      <c r="A41" s="45" t="s">
        <v>201</v>
      </c>
      <c r="B41" s="46" t="s">
        <v>462</v>
      </c>
      <c r="C41" s="268" t="s">
        <v>526</v>
      </c>
      <c r="D41" s="268" t="s">
        <v>527</v>
      </c>
      <c r="E41" s="268"/>
      <c r="F41" s="268"/>
      <c r="G41" s="268" t="s">
        <v>526</v>
      </c>
      <c r="H41" s="268" t="s">
        <v>527</v>
      </c>
      <c r="I41" s="115">
        <v>44</v>
      </c>
      <c r="J41" s="269">
        <v>0.248</v>
      </c>
      <c r="K41" s="112">
        <f>K39</f>
        <v>0</v>
      </c>
      <c r="L41" s="112">
        <f>L39</f>
        <v>0</v>
      </c>
    </row>
    <row r="42" spans="1:12" ht="31.5" x14ac:dyDescent="0.25">
      <c r="A42" s="45">
        <v>3</v>
      </c>
      <c r="B42" s="44" t="s">
        <v>380</v>
      </c>
      <c r="C42" s="111" t="s">
        <v>467</v>
      </c>
      <c r="D42" s="111" t="s">
        <v>467</v>
      </c>
      <c r="E42" s="111"/>
      <c r="F42" s="111"/>
      <c r="G42" s="111" t="s">
        <v>467</v>
      </c>
      <c r="H42" s="111" t="s">
        <v>467</v>
      </c>
      <c r="I42" s="115">
        <v>0</v>
      </c>
      <c r="J42" s="115">
        <v>0</v>
      </c>
      <c r="K42" s="112">
        <f>K41</f>
        <v>0</v>
      </c>
      <c r="L42" s="112">
        <f>L41</f>
        <v>0</v>
      </c>
    </row>
    <row r="43" spans="1:12" x14ac:dyDescent="0.25">
      <c r="A43" s="45" t="s">
        <v>200</v>
      </c>
      <c r="B43" s="44" t="s">
        <v>198</v>
      </c>
      <c r="C43" s="111" t="s">
        <v>467</v>
      </c>
      <c r="D43" s="111" t="s">
        <v>467</v>
      </c>
      <c r="E43" s="111"/>
      <c r="F43" s="111"/>
      <c r="G43" s="111" t="s">
        <v>467</v>
      </c>
      <c r="H43" s="111" t="s">
        <v>467</v>
      </c>
      <c r="I43" s="115">
        <v>0</v>
      </c>
      <c r="J43" s="115">
        <v>0</v>
      </c>
      <c r="K43" s="112">
        <v>0</v>
      </c>
      <c r="L43" s="112" t="s">
        <v>311</v>
      </c>
    </row>
    <row r="44" spans="1:12" x14ac:dyDescent="0.25">
      <c r="A44" s="45" t="s">
        <v>199</v>
      </c>
      <c r="B44" s="44" t="s">
        <v>196</v>
      </c>
      <c r="C44" s="111" t="s">
        <v>467</v>
      </c>
      <c r="D44" s="111" t="s">
        <v>467</v>
      </c>
      <c r="E44" s="111"/>
      <c r="F44" s="111"/>
      <c r="G44" s="111" t="s">
        <v>467</v>
      </c>
      <c r="H44" s="111" t="s">
        <v>467</v>
      </c>
      <c r="I44" s="115">
        <v>0</v>
      </c>
      <c r="J44" s="115">
        <v>0</v>
      </c>
      <c r="K44" s="112">
        <v>0</v>
      </c>
      <c r="L44" s="112" t="s">
        <v>311</v>
      </c>
    </row>
    <row r="45" spans="1:12" ht="78.75" x14ac:dyDescent="0.25">
      <c r="A45" s="45" t="s">
        <v>197</v>
      </c>
      <c r="B45" s="44" t="s">
        <v>385</v>
      </c>
      <c r="C45" s="111" t="s">
        <v>467</v>
      </c>
      <c r="D45" s="111" t="s">
        <v>467</v>
      </c>
      <c r="E45" s="111"/>
      <c r="F45" s="111"/>
      <c r="G45" s="111" t="s">
        <v>467</v>
      </c>
      <c r="H45" s="111" t="s">
        <v>467</v>
      </c>
      <c r="I45" s="115">
        <v>0</v>
      </c>
      <c r="J45" s="115">
        <v>0</v>
      </c>
      <c r="K45" s="112">
        <v>0</v>
      </c>
      <c r="L45" s="112" t="s">
        <v>311</v>
      </c>
    </row>
    <row r="46" spans="1:12" ht="157.5" x14ac:dyDescent="0.25">
      <c r="A46" s="45" t="s">
        <v>195</v>
      </c>
      <c r="B46" s="44" t="s">
        <v>383</v>
      </c>
      <c r="C46" s="111" t="s">
        <v>467</v>
      </c>
      <c r="D46" s="111" t="s">
        <v>467</v>
      </c>
      <c r="E46" s="111"/>
      <c r="F46" s="111"/>
      <c r="G46" s="111" t="s">
        <v>467</v>
      </c>
      <c r="H46" s="111" t="s">
        <v>467</v>
      </c>
      <c r="I46" s="115">
        <v>0</v>
      </c>
      <c r="J46" s="115">
        <v>0</v>
      </c>
      <c r="K46" s="112">
        <v>0</v>
      </c>
      <c r="L46" s="112" t="s">
        <v>311</v>
      </c>
    </row>
    <row r="47" spans="1:12" x14ac:dyDescent="0.25">
      <c r="A47" s="45" t="s">
        <v>193</v>
      </c>
      <c r="B47" s="44" t="s">
        <v>194</v>
      </c>
      <c r="C47" s="111" t="s">
        <v>467</v>
      </c>
      <c r="D47" s="111" t="s">
        <v>467</v>
      </c>
      <c r="E47" s="111"/>
      <c r="F47" s="111"/>
      <c r="G47" s="111" t="s">
        <v>467</v>
      </c>
      <c r="H47" s="111" t="s">
        <v>467</v>
      </c>
      <c r="I47" s="115">
        <v>0</v>
      </c>
      <c r="J47" s="115">
        <v>0</v>
      </c>
      <c r="K47" s="112">
        <v>0</v>
      </c>
      <c r="L47" s="112" t="s">
        <v>311</v>
      </c>
    </row>
    <row r="48" spans="1:12" ht="31.5" x14ac:dyDescent="0.25">
      <c r="A48" s="45" t="s">
        <v>395</v>
      </c>
      <c r="B48" s="46" t="s">
        <v>192</v>
      </c>
      <c r="C48" s="111"/>
      <c r="D48" s="111"/>
      <c r="E48" s="111"/>
      <c r="F48" s="111"/>
      <c r="G48" s="111"/>
      <c r="H48" s="111"/>
      <c r="I48" s="115">
        <v>0</v>
      </c>
      <c r="J48" s="115">
        <v>0</v>
      </c>
      <c r="K48" s="112">
        <v>0</v>
      </c>
      <c r="L48" s="112" t="s">
        <v>311</v>
      </c>
    </row>
    <row r="49" spans="1:12" ht="31.5" x14ac:dyDescent="0.25">
      <c r="A49" s="45">
        <v>4</v>
      </c>
      <c r="B49" s="44" t="s">
        <v>190</v>
      </c>
      <c r="C49" s="111" t="s">
        <v>467</v>
      </c>
      <c r="D49" s="111" t="s">
        <v>467</v>
      </c>
      <c r="E49" s="111"/>
      <c r="F49" s="111"/>
      <c r="G49" s="111" t="s">
        <v>467</v>
      </c>
      <c r="H49" s="111" t="s">
        <v>467</v>
      </c>
      <c r="I49" s="115"/>
      <c r="J49" s="115"/>
      <c r="K49" s="112"/>
      <c r="L49" s="112" t="s">
        <v>311</v>
      </c>
    </row>
    <row r="50" spans="1:12" ht="78.75" x14ac:dyDescent="0.25">
      <c r="A50" s="45" t="s">
        <v>191</v>
      </c>
      <c r="B50" s="44" t="s">
        <v>384</v>
      </c>
      <c r="C50" s="268" t="s">
        <v>526</v>
      </c>
      <c r="D50" s="268" t="s">
        <v>527</v>
      </c>
      <c r="E50" s="268"/>
      <c r="F50" s="268"/>
      <c r="G50" s="268" t="s">
        <v>526</v>
      </c>
      <c r="H50" s="268" t="s">
        <v>311</v>
      </c>
      <c r="I50" s="115">
        <v>33</v>
      </c>
      <c r="J50" s="269">
        <v>1</v>
      </c>
      <c r="K50" s="112">
        <v>0</v>
      </c>
      <c r="L50" s="112" t="s">
        <v>311</v>
      </c>
    </row>
    <row r="51" spans="1:12" ht="63" x14ac:dyDescent="0.25">
      <c r="A51" s="45" t="s">
        <v>189</v>
      </c>
      <c r="B51" s="44" t="s">
        <v>386</v>
      </c>
      <c r="C51" s="111" t="s">
        <v>467</v>
      </c>
      <c r="D51" s="111" t="s">
        <v>467</v>
      </c>
      <c r="E51" s="111"/>
      <c r="F51" s="111"/>
      <c r="G51" s="111" t="s">
        <v>467</v>
      </c>
      <c r="H51" s="111" t="s">
        <v>467</v>
      </c>
      <c r="I51" s="115">
        <v>0</v>
      </c>
      <c r="J51" s="115">
        <v>0</v>
      </c>
      <c r="K51" s="112">
        <v>0</v>
      </c>
      <c r="L51" s="112" t="s">
        <v>311</v>
      </c>
    </row>
    <row r="52" spans="1:12" ht="63" x14ac:dyDescent="0.25">
      <c r="A52" s="45" t="s">
        <v>187</v>
      </c>
      <c r="B52" s="44" t="s">
        <v>188</v>
      </c>
      <c r="C52" s="111" t="s">
        <v>467</v>
      </c>
      <c r="D52" s="111" t="s">
        <v>467</v>
      </c>
      <c r="E52" s="111"/>
      <c r="F52" s="111"/>
      <c r="G52" s="111" t="s">
        <v>467</v>
      </c>
      <c r="H52" s="111" t="s">
        <v>467</v>
      </c>
      <c r="I52" s="115">
        <v>0</v>
      </c>
      <c r="J52" s="115">
        <v>0</v>
      </c>
      <c r="K52" s="112">
        <v>0</v>
      </c>
      <c r="L52" s="112" t="s">
        <v>311</v>
      </c>
    </row>
    <row r="53" spans="1:12" ht="31.5" x14ac:dyDescent="0.25">
      <c r="A53" s="45" t="s">
        <v>185</v>
      </c>
      <c r="B53" s="85" t="s">
        <v>387</v>
      </c>
      <c r="C53" s="268" t="s">
        <v>526</v>
      </c>
      <c r="D53" s="268" t="s">
        <v>527</v>
      </c>
      <c r="E53" s="268"/>
      <c r="F53" s="268"/>
      <c r="G53" s="268" t="s">
        <v>526</v>
      </c>
      <c r="H53" s="268" t="s">
        <v>311</v>
      </c>
      <c r="I53" s="115">
        <v>33</v>
      </c>
      <c r="J53" s="269">
        <v>1</v>
      </c>
      <c r="K53" s="112">
        <v>0</v>
      </c>
      <c r="L53" s="112" t="s">
        <v>311</v>
      </c>
    </row>
    <row r="54" spans="1:12" ht="31.5" x14ac:dyDescent="0.25">
      <c r="A54" s="45" t="s">
        <v>388</v>
      </c>
      <c r="B54" s="44" t="s">
        <v>186</v>
      </c>
      <c r="C54" s="111" t="s">
        <v>467</v>
      </c>
      <c r="D54" s="111" t="s">
        <v>467</v>
      </c>
      <c r="E54" s="111"/>
      <c r="F54" s="111"/>
      <c r="G54" s="111" t="s">
        <v>467</v>
      </c>
      <c r="H54" s="111" t="s">
        <v>467</v>
      </c>
      <c r="I54" s="115">
        <v>0</v>
      </c>
      <c r="J54" s="115">
        <v>0</v>
      </c>
      <c r="K54" s="112">
        <v>0</v>
      </c>
      <c r="L54" s="112" t="s">
        <v>311</v>
      </c>
    </row>
  </sheetData>
  <mergeCells count="18">
    <mergeCell ref="A15:K15"/>
    <mergeCell ref="A16:K16"/>
    <mergeCell ref="A10:K10"/>
    <mergeCell ref="C22:D22"/>
    <mergeCell ref="G22:H22"/>
    <mergeCell ref="C21:H21"/>
    <mergeCell ref="A17:K17"/>
    <mergeCell ref="A18:K18"/>
    <mergeCell ref="A19:K19"/>
    <mergeCell ref="A11:K11"/>
    <mergeCell ref="A12:K12"/>
    <mergeCell ref="A13:K13"/>
    <mergeCell ref="A14:K14"/>
    <mergeCell ref="A5:K5"/>
    <mergeCell ref="A6:K6"/>
    <mergeCell ref="A7:K7"/>
    <mergeCell ref="A8:K8"/>
    <mergeCell ref="A9:K9"/>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opLeftCell="A26" zoomScale="70" zoomScaleNormal="70" workbookViewId="0">
      <selection activeCell="AB24" sqref="AB24"/>
    </sheetView>
  </sheetViews>
  <sheetFormatPr defaultColWidth="9.28515625" defaultRowHeight="15.75" x14ac:dyDescent="0.25"/>
  <cols>
    <col min="1" max="1" width="9.28515625" style="39"/>
    <col min="2" max="2" width="57.7109375" style="39" customWidth="1"/>
    <col min="3" max="6" width="13.28515625" style="39" customWidth="1"/>
    <col min="7" max="7" width="11.140625" style="39" customWidth="1"/>
    <col min="8" max="8" width="9.7109375" style="39" customWidth="1"/>
    <col min="9" max="9" width="11.28515625" style="39" customWidth="1"/>
    <col min="10" max="10" width="9.5703125" style="39" customWidth="1"/>
    <col min="11" max="11" width="10.7109375" style="39" customWidth="1"/>
    <col min="12" max="12" width="9.140625" style="39" customWidth="1"/>
    <col min="13" max="13" width="11.7109375" style="39" customWidth="1"/>
    <col min="14" max="14" width="10.7109375" style="39" customWidth="1"/>
    <col min="15" max="15" width="11" style="39" customWidth="1"/>
    <col min="16" max="16" width="10.28515625" style="39" customWidth="1"/>
    <col min="17" max="17" width="12.28515625" style="39" customWidth="1"/>
    <col min="18" max="18" width="10.85546875" style="39" customWidth="1"/>
    <col min="19" max="19" width="11.7109375" style="39" customWidth="1"/>
    <col min="20" max="20" width="10.85546875" style="39" customWidth="1"/>
    <col min="21" max="22" width="11.7109375" style="39" customWidth="1"/>
    <col min="23" max="23" width="10.7109375" style="39" customWidth="1"/>
    <col min="24" max="24" width="11.7109375" style="39" customWidth="1"/>
    <col min="25" max="26" width="13.28515625" style="39" customWidth="1"/>
    <col min="27" max="27" width="13" style="39" customWidth="1"/>
    <col min="28" max="28" width="16.42578125" style="39" customWidth="1"/>
    <col min="29" max="16384" width="9.28515625" style="39"/>
  </cols>
  <sheetData>
    <row r="1" spans="1:28" ht="49.5" customHeight="1" x14ac:dyDescent="0.25">
      <c r="AB1" s="22" t="s">
        <v>67</v>
      </c>
    </row>
    <row r="2" spans="1:28" ht="18.75" x14ac:dyDescent="0.3">
      <c r="AB2" s="12" t="s">
        <v>8</v>
      </c>
    </row>
    <row r="3" spans="1:28" ht="18.75" x14ac:dyDescent="0.3">
      <c r="AB3" s="12" t="s">
        <v>66</v>
      </c>
    </row>
    <row r="4" spans="1:28" ht="18.75" customHeight="1" x14ac:dyDescent="0.3">
      <c r="A4" s="283" t="str">
        <f>'1. паспорт местоположение'!A5:C5</f>
        <v>Год раскрытия информации: 1 квартал 2024 года</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row>
    <row r="5" spans="1:28" ht="18" x14ac:dyDescent="0.35">
      <c r="AB5" s="12"/>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row>
    <row r="7" spans="1:28" ht="17.45" x14ac:dyDescent="0.3">
      <c r="A7" s="11"/>
      <c r="B7" s="11"/>
      <c r="C7" s="11"/>
      <c r="D7" s="11"/>
      <c r="E7" s="11"/>
      <c r="F7" s="11"/>
      <c r="G7" s="42"/>
      <c r="H7" s="42"/>
      <c r="I7" s="42"/>
      <c r="J7" s="42"/>
      <c r="K7" s="11"/>
      <c r="L7" s="11"/>
      <c r="M7" s="42"/>
      <c r="N7" s="42"/>
      <c r="O7" s="42"/>
      <c r="P7" s="42"/>
      <c r="Q7" s="42"/>
      <c r="R7" s="42"/>
      <c r="S7" s="42"/>
      <c r="T7" s="42"/>
      <c r="U7" s="42"/>
      <c r="V7" s="42"/>
      <c r="W7" s="42"/>
      <c r="X7" s="42"/>
      <c r="Y7" s="42"/>
      <c r="Z7" s="42"/>
      <c r="AA7" s="42"/>
      <c r="AB7" s="42"/>
    </row>
    <row r="8" spans="1:28" ht="15.6" x14ac:dyDescent="0.3">
      <c r="A8" s="285" t="str">
        <f>'6.1. Паспорт сетевой график'!A9:L9</f>
        <v>Общество с ограниченной ответственностью "ПК-ЭНЕРГО"</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row>
    <row r="9" spans="1:28" ht="18.75" customHeight="1" x14ac:dyDescent="0.25">
      <c r="A9" s="286" t="s">
        <v>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row>
    <row r="10" spans="1:28" ht="17.45" x14ac:dyDescent="0.3">
      <c r="A10" s="11"/>
      <c r="B10" s="11"/>
      <c r="C10" s="11"/>
      <c r="D10" s="11"/>
      <c r="E10" s="11"/>
      <c r="F10" s="11"/>
      <c r="G10" s="42"/>
      <c r="H10" s="42"/>
      <c r="I10" s="42"/>
      <c r="J10" s="42"/>
      <c r="K10" s="11"/>
      <c r="L10" s="11"/>
      <c r="M10" s="42"/>
      <c r="N10" s="42"/>
      <c r="O10" s="42"/>
      <c r="P10" s="42"/>
      <c r="Q10" s="42"/>
      <c r="R10" s="42"/>
      <c r="S10" s="42"/>
      <c r="T10" s="42"/>
      <c r="U10" s="42"/>
      <c r="V10" s="42"/>
      <c r="W10" s="42"/>
      <c r="X10" s="42"/>
      <c r="Y10" s="42"/>
      <c r="Z10" s="42"/>
      <c r="AA10" s="42"/>
      <c r="AB10" s="42"/>
    </row>
    <row r="11" spans="1:28" ht="15.6" x14ac:dyDescent="0.3">
      <c r="A11" s="351" t="str">
        <f>'5. анализ эконом эфф '!A8:K8</f>
        <v>J_PC20202421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row>
    <row r="12" spans="1:28" x14ac:dyDescent="0.25">
      <c r="A12" s="286" t="s">
        <v>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row>
    <row r="13" spans="1:28" ht="16.5" customHeight="1" x14ac:dyDescent="0.35">
      <c r="A13" s="10"/>
      <c r="B13" s="10"/>
      <c r="C13" s="10"/>
      <c r="D13" s="10"/>
      <c r="E13" s="10"/>
      <c r="F13" s="10"/>
      <c r="G13" s="41"/>
      <c r="H13" s="41"/>
      <c r="I13" s="41"/>
      <c r="J13" s="41"/>
      <c r="K13" s="10"/>
      <c r="L13" s="10"/>
      <c r="M13" s="41"/>
      <c r="N13" s="41"/>
      <c r="O13" s="41"/>
      <c r="P13" s="41"/>
      <c r="Q13" s="41"/>
      <c r="R13" s="41"/>
      <c r="S13" s="41"/>
      <c r="T13" s="41"/>
      <c r="U13" s="41"/>
      <c r="V13" s="41"/>
      <c r="W13" s="41"/>
      <c r="X13" s="41"/>
      <c r="Y13" s="41"/>
      <c r="Z13" s="41"/>
      <c r="AA13" s="41"/>
      <c r="AB13" s="41"/>
    </row>
    <row r="14" spans="1:28" ht="26.25" customHeight="1" x14ac:dyDescent="0.3">
      <c r="A14" s="285" t="str">
        <f>'6.1. Паспорт сетевой график'!A15:L15</f>
        <v xml:space="preserve">Реконструкция строительной части РП ТП3 Красный Гидропресс г. Таганрог. </v>
      </c>
      <c r="B14" s="285" t="e">
        <v>#REF!</v>
      </c>
      <c r="C14" s="285" t="e">
        <v>#VALUE!</v>
      </c>
      <c r="D14" s="285" t="e">
        <v>#VALUE!</v>
      </c>
      <c r="E14" s="285" t="e">
        <v>#VALUE!</v>
      </c>
      <c r="F14" s="285" t="e">
        <v>#VALUE!</v>
      </c>
      <c r="G14" s="285" t="e">
        <v>#VALUE!</v>
      </c>
      <c r="H14" s="285" t="e">
        <v>#VALUE!</v>
      </c>
      <c r="I14" s="285" t="e">
        <v>#VALUE!</v>
      </c>
      <c r="J14" s="285" t="e">
        <v>#VALUE!</v>
      </c>
      <c r="K14" s="285" t="e">
        <v>#VALUE!</v>
      </c>
      <c r="L14" s="285" t="e">
        <v>#VALUE!</v>
      </c>
      <c r="M14" s="285" t="e">
        <v>#VALUE!</v>
      </c>
      <c r="N14" s="285" t="e">
        <v>#VALUE!</v>
      </c>
      <c r="O14" s="285" t="e">
        <v>#VALUE!</v>
      </c>
      <c r="P14" s="285" t="e">
        <v>#VALUE!</v>
      </c>
      <c r="Q14" s="285" t="e">
        <v>#VALUE!</v>
      </c>
      <c r="R14" s="285" t="e">
        <v>#VALUE!</v>
      </c>
      <c r="S14" s="285" t="e">
        <v>#VALUE!</v>
      </c>
      <c r="T14" s="285" t="e">
        <v>#VALUE!</v>
      </c>
      <c r="U14" s="285" t="e">
        <v>#VALUE!</v>
      </c>
      <c r="V14" s="285" t="e">
        <v>#VALUE!</v>
      </c>
      <c r="W14" s="285" t="e">
        <v>#VALUE!</v>
      </c>
      <c r="X14" s="285" t="e">
        <v>#VALUE!</v>
      </c>
      <c r="Y14" s="285" t="e">
        <v>#VALUE!</v>
      </c>
      <c r="Z14" s="285" t="e">
        <v>#VALUE!</v>
      </c>
      <c r="AA14" s="285" t="e">
        <v>#VALUE!</v>
      </c>
      <c r="AB14" s="285" t="e">
        <v>#VALUE!</v>
      </c>
    </row>
    <row r="15" spans="1:28" ht="15.75" customHeight="1" x14ac:dyDescent="0.25">
      <c r="A15" s="286" t="s">
        <v>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row>
    <row r="16" spans="1:28" ht="15.6" x14ac:dyDescent="0.3">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row>
    <row r="17" spans="1:28" s="116" customFormat="1" x14ac:dyDescent="0.25">
      <c r="A17" s="253"/>
      <c r="B17" s="253" t="s">
        <v>471</v>
      </c>
      <c r="C17" s="253">
        <v>6</v>
      </c>
      <c r="D17" s="253">
        <v>7</v>
      </c>
      <c r="E17" s="253">
        <v>8</v>
      </c>
      <c r="F17" s="253">
        <v>9</v>
      </c>
      <c r="G17" s="253">
        <v>31</v>
      </c>
      <c r="H17" s="253"/>
      <c r="I17" s="253">
        <v>36</v>
      </c>
      <c r="J17" s="253"/>
      <c r="K17" s="253">
        <v>41</v>
      </c>
      <c r="L17" s="253"/>
      <c r="M17" s="253">
        <v>46</v>
      </c>
      <c r="N17" s="253"/>
      <c r="O17" s="253">
        <v>51</v>
      </c>
      <c r="P17" s="253"/>
      <c r="Q17" s="253">
        <v>56</v>
      </c>
      <c r="R17" s="253"/>
      <c r="S17" s="253">
        <v>61</v>
      </c>
      <c r="T17" s="253"/>
      <c r="U17" s="253">
        <v>66</v>
      </c>
      <c r="V17" s="253"/>
      <c r="W17" s="253">
        <v>71</v>
      </c>
      <c r="X17" s="253"/>
      <c r="Y17" s="253">
        <v>76</v>
      </c>
      <c r="Z17" s="253"/>
      <c r="AA17" s="253">
        <v>81</v>
      </c>
      <c r="AB17" s="253">
        <v>86</v>
      </c>
    </row>
    <row r="18" spans="1:28" x14ac:dyDescent="0.25">
      <c r="A18" s="357" t="s">
        <v>432</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row>
    <row r="19" spans="1:28" s="116" customFormat="1" x14ac:dyDescent="0.25">
      <c r="A19" s="253"/>
      <c r="B19" s="253" t="s">
        <v>472</v>
      </c>
      <c r="C19" s="253"/>
      <c r="D19" s="253"/>
      <c r="E19" s="253">
        <v>95</v>
      </c>
      <c r="F19" s="253">
        <v>96</v>
      </c>
      <c r="G19" s="253">
        <v>103</v>
      </c>
      <c r="H19" s="253"/>
      <c r="I19" s="253">
        <v>104</v>
      </c>
      <c r="J19" s="253"/>
      <c r="K19" s="253">
        <v>105</v>
      </c>
      <c r="L19" s="253"/>
      <c r="M19" s="253">
        <v>106</v>
      </c>
      <c r="N19" s="253"/>
      <c r="O19" s="253">
        <v>107</v>
      </c>
      <c r="P19" s="253"/>
      <c r="Q19" s="253">
        <v>108</v>
      </c>
      <c r="R19" s="253"/>
      <c r="S19" s="253">
        <v>109</v>
      </c>
      <c r="T19" s="253"/>
      <c r="U19" s="253">
        <v>110</v>
      </c>
      <c r="V19" s="253"/>
      <c r="W19" s="253">
        <v>111</v>
      </c>
      <c r="X19" s="253"/>
      <c r="Y19" s="253">
        <v>112</v>
      </c>
      <c r="Z19" s="253"/>
      <c r="AA19" s="253">
        <v>113</v>
      </c>
      <c r="AB19" s="253">
        <v>114</v>
      </c>
    </row>
    <row r="20" spans="1:28" ht="33" customHeight="1" x14ac:dyDescent="0.25">
      <c r="A20" s="352" t="s">
        <v>184</v>
      </c>
      <c r="B20" s="352" t="s">
        <v>183</v>
      </c>
      <c r="C20" s="347" t="s">
        <v>182</v>
      </c>
      <c r="D20" s="347"/>
      <c r="E20" s="355" t="s">
        <v>181</v>
      </c>
      <c r="F20" s="355"/>
      <c r="G20" s="349" t="s">
        <v>464</v>
      </c>
      <c r="H20" s="350"/>
      <c r="I20" s="350"/>
      <c r="J20" s="350"/>
      <c r="K20" s="349" t="s">
        <v>532</v>
      </c>
      <c r="L20" s="350"/>
      <c r="M20" s="350"/>
      <c r="N20" s="350"/>
      <c r="O20" s="349" t="s">
        <v>465</v>
      </c>
      <c r="P20" s="350"/>
      <c r="Q20" s="350"/>
      <c r="R20" s="350"/>
      <c r="S20" s="349" t="s">
        <v>495</v>
      </c>
      <c r="T20" s="350"/>
      <c r="U20" s="350"/>
      <c r="V20" s="350"/>
      <c r="W20" s="349" t="s">
        <v>511</v>
      </c>
      <c r="X20" s="350"/>
      <c r="Y20" s="350"/>
      <c r="Z20" s="350"/>
      <c r="AA20" s="343" t="s">
        <v>180</v>
      </c>
      <c r="AB20" s="344"/>
    </row>
    <row r="21" spans="1:28" ht="99.75" customHeight="1" x14ac:dyDescent="0.25">
      <c r="A21" s="353"/>
      <c r="B21" s="353"/>
      <c r="C21" s="347"/>
      <c r="D21" s="347"/>
      <c r="E21" s="355"/>
      <c r="F21" s="355"/>
      <c r="G21" s="347" t="s">
        <v>2</v>
      </c>
      <c r="H21" s="347"/>
      <c r="I21" s="347" t="s">
        <v>500</v>
      </c>
      <c r="J21" s="347"/>
      <c r="K21" s="347" t="s">
        <v>2</v>
      </c>
      <c r="L21" s="347"/>
      <c r="M21" s="347" t="s">
        <v>500</v>
      </c>
      <c r="N21" s="347"/>
      <c r="O21" s="347" t="s">
        <v>2</v>
      </c>
      <c r="P21" s="347"/>
      <c r="Q21" s="347" t="s">
        <v>500</v>
      </c>
      <c r="R21" s="347"/>
      <c r="S21" s="347" t="s">
        <v>2</v>
      </c>
      <c r="T21" s="347"/>
      <c r="U21" s="347" t="s">
        <v>500</v>
      </c>
      <c r="V21" s="347"/>
      <c r="W21" s="347" t="s">
        <v>2</v>
      </c>
      <c r="X21" s="347"/>
      <c r="Y21" s="347" t="s">
        <v>500</v>
      </c>
      <c r="Z21" s="347"/>
      <c r="AA21" s="345"/>
      <c r="AB21" s="346"/>
    </row>
    <row r="22" spans="1:28" ht="89.25" customHeight="1" x14ac:dyDescent="0.25">
      <c r="A22" s="354"/>
      <c r="B22" s="354"/>
      <c r="C22" s="254" t="s">
        <v>2</v>
      </c>
      <c r="D22" s="254" t="s">
        <v>178</v>
      </c>
      <c r="E22" s="255" t="s">
        <v>538</v>
      </c>
      <c r="F22" s="255" t="s">
        <v>539</v>
      </c>
      <c r="G22" s="256" t="s">
        <v>413</v>
      </c>
      <c r="H22" s="256" t="s">
        <v>414</v>
      </c>
      <c r="I22" s="256" t="s">
        <v>413</v>
      </c>
      <c r="J22" s="256" t="s">
        <v>414</v>
      </c>
      <c r="K22" s="256" t="s">
        <v>413</v>
      </c>
      <c r="L22" s="256" t="s">
        <v>414</v>
      </c>
      <c r="M22" s="256" t="s">
        <v>413</v>
      </c>
      <c r="N22" s="256" t="s">
        <v>414</v>
      </c>
      <c r="O22" s="256" t="s">
        <v>413</v>
      </c>
      <c r="P22" s="256" t="s">
        <v>414</v>
      </c>
      <c r="Q22" s="256" t="s">
        <v>413</v>
      </c>
      <c r="R22" s="256" t="s">
        <v>414</v>
      </c>
      <c r="S22" s="256" t="s">
        <v>413</v>
      </c>
      <c r="T22" s="256" t="s">
        <v>414</v>
      </c>
      <c r="U22" s="256" t="s">
        <v>413</v>
      </c>
      <c r="V22" s="256" t="s">
        <v>414</v>
      </c>
      <c r="W22" s="256" t="s">
        <v>413</v>
      </c>
      <c r="X22" s="256" t="s">
        <v>414</v>
      </c>
      <c r="Y22" s="256" t="s">
        <v>413</v>
      </c>
      <c r="Z22" s="256" t="s">
        <v>414</v>
      </c>
      <c r="AA22" s="254" t="s">
        <v>179</v>
      </c>
      <c r="AB22" s="257" t="s">
        <v>178</v>
      </c>
    </row>
    <row r="23" spans="1:28" ht="19.5" customHeight="1" x14ac:dyDescent="0.3">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31</v>
      </c>
      <c r="AB23" s="258">
        <v>32</v>
      </c>
    </row>
    <row r="24" spans="1:28" ht="47.25" customHeight="1" x14ac:dyDescent="0.25">
      <c r="A24" s="259">
        <v>1</v>
      </c>
      <c r="B24" s="260" t="s">
        <v>177</v>
      </c>
      <c r="C24" s="252">
        <v>3</v>
      </c>
      <c r="D24" s="252">
        <v>0</v>
      </c>
      <c r="E24" s="252">
        <v>2.17</v>
      </c>
      <c r="F24" s="252">
        <v>2.17</v>
      </c>
      <c r="G24" s="252">
        <v>1</v>
      </c>
      <c r="H24" s="267">
        <v>4</v>
      </c>
      <c r="I24" s="252">
        <v>0.83299999999999996</v>
      </c>
      <c r="J24" s="267">
        <v>4</v>
      </c>
      <c r="K24" s="252">
        <v>0</v>
      </c>
      <c r="L24" s="252" t="s">
        <v>535</v>
      </c>
      <c r="M24" s="252">
        <v>0</v>
      </c>
      <c r="N24" s="252" t="s">
        <v>535</v>
      </c>
      <c r="O24" s="252">
        <v>0</v>
      </c>
      <c r="P24" s="252" t="s">
        <v>535</v>
      </c>
      <c r="Q24" s="252">
        <v>0</v>
      </c>
      <c r="R24" s="252" t="s">
        <v>535</v>
      </c>
      <c r="S24" s="252">
        <v>0</v>
      </c>
      <c r="T24" s="252" t="s">
        <v>535</v>
      </c>
      <c r="U24" s="252">
        <v>0</v>
      </c>
      <c r="V24" s="252" t="s">
        <v>535</v>
      </c>
      <c r="W24" s="252">
        <v>2</v>
      </c>
      <c r="X24" s="267">
        <v>4</v>
      </c>
      <c r="Y24" s="252">
        <v>0.496</v>
      </c>
      <c r="Z24" s="389">
        <v>1</v>
      </c>
      <c r="AA24" s="252">
        <v>3</v>
      </c>
      <c r="AB24" s="252">
        <v>0</v>
      </c>
    </row>
    <row r="25" spans="1:28" ht="40.5" customHeight="1" x14ac:dyDescent="0.25">
      <c r="A25" s="261" t="s">
        <v>176</v>
      </c>
      <c r="B25" s="262" t="s">
        <v>175</v>
      </c>
      <c r="C25" s="252">
        <v>0</v>
      </c>
      <c r="D25" s="252">
        <v>0</v>
      </c>
      <c r="E25" s="252">
        <v>0</v>
      </c>
      <c r="F25" s="252">
        <v>0</v>
      </c>
      <c r="G25" s="252">
        <v>0</v>
      </c>
      <c r="H25" s="252" t="s">
        <v>535</v>
      </c>
      <c r="I25" s="252">
        <v>0</v>
      </c>
      <c r="J25" s="252" t="s">
        <v>535</v>
      </c>
      <c r="K25" s="252">
        <v>0</v>
      </c>
      <c r="L25" s="252" t="s">
        <v>535</v>
      </c>
      <c r="M25" s="252">
        <v>0</v>
      </c>
      <c r="N25" s="252" t="s">
        <v>535</v>
      </c>
      <c r="O25" s="252">
        <v>0</v>
      </c>
      <c r="P25" s="252" t="s">
        <v>535</v>
      </c>
      <c r="Q25" s="252">
        <v>0</v>
      </c>
      <c r="R25" s="252" t="s">
        <v>535</v>
      </c>
      <c r="S25" s="252">
        <v>0</v>
      </c>
      <c r="T25" s="252" t="s">
        <v>535</v>
      </c>
      <c r="U25" s="252">
        <v>0</v>
      </c>
      <c r="V25" s="252" t="s">
        <v>535</v>
      </c>
      <c r="W25" s="252">
        <v>0</v>
      </c>
      <c r="X25" s="252" t="s">
        <v>535</v>
      </c>
      <c r="Y25" s="252">
        <v>0</v>
      </c>
      <c r="Z25" s="389" t="s">
        <v>535</v>
      </c>
      <c r="AA25" s="252">
        <v>0</v>
      </c>
      <c r="AB25" s="252">
        <v>0</v>
      </c>
    </row>
    <row r="26" spans="1:28" ht="32.25" customHeight="1" x14ac:dyDescent="0.25">
      <c r="A26" s="261" t="s">
        <v>174</v>
      </c>
      <c r="B26" s="262" t="s">
        <v>173</v>
      </c>
      <c r="C26" s="252">
        <v>0</v>
      </c>
      <c r="D26" s="252">
        <v>0</v>
      </c>
      <c r="E26" s="252">
        <v>0</v>
      </c>
      <c r="F26" s="252">
        <v>0</v>
      </c>
      <c r="G26" s="252">
        <v>0</v>
      </c>
      <c r="H26" s="252" t="s">
        <v>535</v>
      </c>
      <c r="I26" s="252">
        <v>0</v>
      </c>
      <c r="J26" s="252" t="s">
        <v>535</v>
      </c>
      <c r="K26" s="252">
        <v>0</v>
      </c>
      <c r="L26" s="252" t="s">
        <v>535</v>
      </c>
      <c r="M26" s="252">
        <v>0</v>
      </c>
      <c r="N26" s="252" t="s">
        <v>535</v>
      </c>
      <c r="O26" s="252">
        <v>0</v>
      </c>
      <c r="P26" s="252" t="s">
        <v>535</v>
      </c>
      <c r="Q26" s="252">
        <v>0</v>
      </c>
      <c r="R26" s="252" t="s">
        <v>535</v>
      </c>
      <c r="S26" s="252">
        <v>0</v>
      </c>
      <c r="T26" s="252" t="s">
        <v>535</v>
      </c>
      <c r="U26" s="252">
        <v>0</v>
      </c>
      <c r="V26" s="252" t="s">
        <v>535</v>
      </c>
      <c r="W26" s="252">
        <v>0</v>
      </c>
      <c r="X26" s="252" t="s">
        <v>535</v>
      </c>
      <c r="Y26" s="252">
        <v>0</v>
      </c>
      <c r="Z26" s="389" t="s">
        <v>535</v>
      </c>
      <c r="AA26" s="252">
        <v>0</v>
      </c>
      <c r="AB26" s="252">
        <v>0</v>
      </c>
    </row>
    <row r="27" spans="1:28" ht="45" customHeight="1" x14ac:dyDescent="0.25">
      <c r="A27" s="261" t="s">
        <v>172</v>
      </c>
      <c r="B27" s="262" t="s">
        <v>369</v>
      </c>
      <c r="C27" s="252">
        <v>3</v>
      </c>
      <c r="D27" s="252">
        <v>0</v>
      </c>
      <c r="E27" s="252">
        <v>2.17</v>
      </c>
      <c r="F27" s="252">
        <v>2.17</v>
      </c>
      <c r="G27" s="252">
        <v>1</v>
      </c>
      <c r="H27" s="267">
        <v>4</v>
      </c>
      <c r="I27" s="252">
        <v>0.83299999999999996</v>
      </c>
      <c r="J27" s="267">
        <v>4</v>
      </c>
      <c r="K27" s="252">
        <v>0</v>
      </c>
      <c r="L27" s="252" t="s">
        <v>535</v>
      </c>
      <c r="M27" s="252">
        <v>0</v>
      </c>
      <c r="N27" s="252" t="s">
        <v>535</v>
      </c>
      <c r="O27" s="252">
        <v>0</v>
      </c>
      <c r="P27" s="252" t="s">
        <v>535</v>
      </c>
      <c r="Q27" s="252">
        <v>0</v>
      </c>
      <c r="R27" s="252" t="s">
        <v>535</v>
      </c>
      <c r="S27" s="252">
        <v>0</v>
      </c>
      <c r="T27" s="252" t="s">
        <v>535</v>
      </c>
      <c r="U27" s="252">
        <v>0</v>
      </c>
      <c r="V27" s="252" t="s">
        <v>535</v>
      </c>
      <c r="W27" s="252">
        <v>2</v>
      </c>
      <c r="X27" s="267">
        <v>4</v>
      </c>
      <c r="Y27" s="252">
        <v>0.496</v>
      </c>
      <c r="Z27" s="389">
        <v>1</v>
      </c>
      <c r="AA27" s="252">
        <v>3</v>
      </c>
      <c r="AB27" s="252">
        <v>0</v>
      </c>
    </row>
    <row r="28" spans="1:28" ht="32.25" customHeight="1" x14ac:dyDescent="0.25">
      <c r="A28" s="261" t="s">
        <v>171</v>
      </c>
      <c r="B28" s="262" t="s">
        <v>170</v>
      </c>
      <c r="C28" s="252">
        <v>0</v>
      </c>
      <c r="D28" s="252">
        <v>0</v>
      </c>
      <c r="E28" s="252">
        <v>0</v>
      </c>
      <c r="F28" s="252">
        <v>0</v>
      </c>
      <c r="G28" s="252">
        <v>0</v>
      </c>
      <c r="H28" s="252" t="s">
        <v>535</v>
      </c>
      <c r="I28" s="252">
        <v>0</v>
      </c>
      <c r="J28" s="252" t="s">
        <v>535</v>
      </c>
      <c r="K28" s="252">
        <v>0</v>
      </c>
      <c r="L28" s="252" t="s">
        <v>535</v>
      </c>
      <c r="M28" s="252">
        <v>0</v>
      </c>
      <c r="N28" s="252" t="s">
        <v>535</v>
      </c>
      <c r="O28" s="252">
        <v>0</v>
      </c>
      <c r="P28" s="252" t="s">
        <v>535</v>
      </c>
      <c r="Q28" s="252">
        <v>0</v>
      </c>
      <c r="R28" s="252" t="s">
        <v>535</v>
      </c>
      <c r="S28" s="252">
        <v>0</v>
      </c>
      <c r="T28" s="252" t="s">
        <v>535</v>
      </c>
      <c r="U28" s="252">
        <v>0</v>
      </c>
      <c r="V28" s="252" t="s">
        <v>535</v>
      </c>
      <c r="W28" s="252">
        <v>0</v>
      </c>
      <c r="X28" s="252" t="s">
        <v>535</v>
      </c>
      <c r="Y28" s="252">
        <v>0</v>
      </c>
      <c r="Z28" s="389" t="s">
        <v>535</v>
      </c>
      <c r="AA28" s="252">
        <v>0</v>
      </c>
      <c r="AB28" s="252">
        <v>0</v>
      </c>
    </row>
    <row r="29" spans="1:28" ht="34.5" customHeight="1" x14ac:dyDescent="0.25">
      <c r="A29" s="261" t="s">
        <v>169</v>
      </c>
      <c r="B29" s="263" t="s">
        <v>168</v>
      </c>
      <c r="C29" s="252">
        <v>0</v>
      </c>
      <c r="D29" s="252">
        <v>0</v>
      </c>
      <c r="E29" s="252">
        <v>0</v>
      </c>
      <c r="F29" s="252">
        <v>0</v>
      </c>
      <c r="G29" s="252">
        <v>0</v>
      </c>
      <c r="H29" s="252" t="s">
        <v>535</v>
      </c>
      <c r="I29" s="252">
        <v>0</v>
      </c>
      <c r="J29" s="252" t="s">
        <v>535</v>
      </c>
      <c r="K29" s="252">
        <v>0</v>
      </c>
      <c r="L29" s="252" t="s">
        <v>535</v>
      </c>
      <c r="M29" s="252">
        <v>0</v>
      </c>
      <c r="N29" s="252" t="s">
        <v>535</v>
      </c>
      <c r="O29" s="252">
        <v>0</v>
      </c>
      <c r="P29" s="252" t="s">
        <v>535</v>
      </c>
      <c r="Q29" s="252">
        <v>0</v>
      </c>
      <c r="R29" s="252" t="s">
        <v>535</v>
      </c>
      <c r="S29" s="252">
        <v>0</v>
      </c>
      <c r="T29" s="252" t="s">
        <v>535</v>
      </c>
      <c r="U29" s="252">
        <v>0</v>
      </c>
      <c r="V29" s="252" t="s">
        <v>535</v>
      </c>
      <c r="W29" s="252">
        <v>0</v>
      </c>
      <c r="X29" s="252" t="s">
        <v>535</v>
      </c>
      <c r="Y29" s="252">
        <v>0</v>
      </c>
      <c r="Z29" s="389" t="s">
        <v>535</v>
      </c>
      <c r="AA29" s="252">
        <v>0</v>
      </c>
      <c r="AB29" s="252">
        <v>0</v>
      </c>
    </row>
    <row r="30" spans="1:28" ht="47.25" x14ac:dyDescent="0.25">
      <c r="A30" s="259" t="s">
        <v>61</v>
      </c>
      <c r="B30" s="260" t="s">
        <v>167</v>
      </c>
      <c r="C30" s="252">
        <f>C24/1.2</f>
        <v>2.5</v>
      </c>
      <c r="D30" s="252">
        <v>0</v>
      </c>
      <c r="E30" s="252">
        <v>1.67</v>
      </c>
      <c r="F30" s="252">
        <v>1.67</v>
      </c>
      <c r="G30" s="252">
        <v>0.83</v>
      </c>
      <c r="H30" s="267">
        <v>4</v>
      </c>
      <c r="I30" s="252">
        <v>0.83299999999999996</v>
      </c>
      <c r="J30" s="267">
        <v>4</v>
      </c>
      <c r="K30" s="252">
        <v>0</v>
      </c>
      <c r="L30" s="252" t="s">
        <v>535</v>
      </c>
      <c r="M30" s="252">
        <v>0</v>
      </c>
      <c r="N30" s="252" t="s">
        <v>535</v>
      </c>
      <c r="O30" s="252">
        <f>O24/1.2</f>
        <v>0</v>
      </c>
      <c r="P30" s="252" t="s">
        <v>535</v>
      </c>
      <c r="Q30" s="252">
        <v>0</v>
      </c>
      <c r="R30" s="252" t="s">
        <v>535</v>
      </c>
      <c r="S30" s="252">
        <f>S24/1.2</f>
        <v>0</v>
      </c>
      <c r="T30" s="252" t="s">
        <v>535</v>
      </c>
      <c r="U30" s="252">
        <v>0</v>
      </c>
      <c r="V30" s="252" t="s">
        <v>535</v>
      </c>
      <c r="W30" s="252">
        <f>W24/1.2</f>
        <v>1.6666666666666667</v>
      </c>
      <c r="X30" s="267">
        <v>4</v>
      </c>
      <c r="Y30" s="252">
        <v>0.496</v>
      </c>
      <c r="Z30" s="389">
        <v>1</v>
      </c>
      <c r="AA30" s="252">
        <v>2.5</v>
      </c>
      <c r="AB30" s="252">
        <v>0</v>
      </c>
    </row>
    <row r="31" spans="1:28" x14ac:dyDescent="0.25">
      <c r="A31" s="259" t="s">
        <v>166</v>
      </c>
      <c r="B31" s="262" t="s">
        <v>165</v>
      </c>
      <c r="C31" s="252">
        <v>0</v>
      </c>
      <c r="D31" s="252">
        <v>0</v>
      </c>
      <c r="E31" s="252">
        <v>0</v>
      </c>
      <c r="F31" s="252">
        <v>0</v>
      </c>
      <c r="G31" s="252">
        <v>0</v>
      </c>
      <c r="H31" s="252" t="s">
        <v>535</v>
      </c>
      <c r="I31" s="252">
        <v>0</v>
      </c>
      <c r="J31" s="252" t="s">
        <v>535</v>
      </c>
      <c r="K31" s="252">
        <v>0</v>
      </c>
      <c r="L31" s="252" t="s">
        <v>535</v>
      </c>
      <c r="M31" s="252">
        <v>0</v>
      </c>
      <c r="N31" s="252" t="s">
        <v>535</v>
      </c>
      <c r="O31" s="252">
        <v>0</v>
      </c>
      <c r="P31" s="252" t="s">
        <v>535</v>
      </c>
      <c r="Q31" s="252">
        <v>0</v>
      </c>
      <c r="R31" s="252" t="s">
        <v>535</v>
      </c>
      <c r="S31" s="252">
        <v>0</v>
      </c>
      <c r="T31" s="252" t="s">
        <v>535</v>
      </c>
      <c r="U31" s="252">
        <v>0</v>
      </c>
      <c r="V31" s="252" t="s">
        <v>535</v>
      </c>
      <c r="W31" s="252">
        <v>0</v>
      </c>
      <c r="X31" s="252" t="s">
        <v>535</v>
      </c>
      <c r="Y31" s="252">
        <v>0</v>
      </c>
      <c r="Z31" s="389" t="s">
        <v>535</v>
      </c>
      <c r="AA31" s="252">
        <v>0</v>
      </c>
      <c r="AB31" s="252">
        <v>0</v>
      </c>
    </row>
    <row r="32" spans="1:28" ht="31.5" x14ac:dyDescent="0.25">
      <c r="A32" s="259" t="s">
        <v>164</v>
      </c>
      <c r="B32" s="262" t="s">
        <v>163</v>
      </c>
      <c r="C32" s="252">
        <v>2.5</v>
      </c>
      <c r="D32" s="252">
        <v>0</v>
      </c>
      <c r="E32" s="252">
        <v>1.67</v>
      </c>
      <c r="F32" s="252">
        <v>1.67</v>
      </c>
      <c r="G32" s="252">
        <v>0.83</v>
      </c>
      <c r="H32" s="267">
        <v>4</v>
      </c>
      <c r="I32" s="252">
        <v>0.83299999999999996</v>
      </c>
      <c r="J32" s="267">
        <v>4</v>
      </c>
      <c r="K32" s="252">
        <v>0</v>
      </c>
      <c r="L32" s="252" t="s">
        <v>535</v>
      </c>
      <c r="M32" s="252">
        <v>0</v>
      </c>
      <c r="N32" s="252" t="s">
        <v>535</v>
      </c>
      <c r="O32" s="252">
        <v>0</v>
      </c>
      <c r="P32" s="252" t="s">
        <v>535</v>
      </c>
      <c r="Q32" s="252">
        <v>0</v>
      </c>
      <c r="R32" s="252" t="s">
        <v>535</v>
      </c>
      <c r="S32" s="252">
        <f>S26/1.2</f>
        <v>0</v>
      </c>
      <c r="T32" s="252" t="s">
        <v>535</v>
      </c>
      <c r="U32" s="252">
        <v>0</v>
      </c>
      <c r="V32" s="252" t="s">
        <v>535</v>
      </c>
      <c r="W32" s="252">
        <v>1.67</v>
      </c>
      <c r="X32" s="267">
        <v>4</v>
      </c>
      <c r="Y32" s="252">
        <v>0.496</v>
      </c>
      <c r="Z32" s="389">
        <v>1</v>
      </c>
      <c r="AA32" s="252">
        <v>2.5</v>
      </c>
      <c r="AB32" s="252">
        <v>0</v>
      </c>
    </row>
    <row r="33" spans="1:28" x14ac:dyDescent="0.25">
      <c r="A33" s="259" t="s">
        <v>162</v>
      </c>
      <c r="B33" s="262" t="s">
        <v>161</v>
      </c>
      <c r="C33" s="252">
        <v>0</v>
      </c>
      <c r="D33" s="252">
        <v>0</v>
      </c>
      <c r="E33" s="252">
        <v>0</v>
      </c>
      <c r="F33" s="252">
        <v>0</v>
      </c>
      <c r="G33" s="252">
        <v>0</v>
      </c>
      <c r="H33" s="252" t="s">
        <v>535</v>
      </c>
      <c r="I33" s="252">
        <v>0</v>
      </c>
      <c r="J33" s="252" t="s">
        <v>535</v>
      </c>
      <c r="K33" s="252">
        <v>0</v>
      </c>
      <c r="L33" s="252" t="s">
        <v>535</v>
      </c>
      <c r="M33" s="252">
        <v>0</v>
      </c>
      <c r="N33" s="252" t="s">
        <v>535</v>
      </c>
      <c r="O33" s="252">
        <v>0</v>
      </c>
      <c r="P33" s="252" t="s">
        <v>535</v>
      </c>
      <c r="Q33" s="252">
        <v>0</v>
      </c>
      <c r="R33" s="252" t="s">
        <v>535</v>
      </c>
      <c r="S33" s="252">
        <v>0</v>
      </c>
      <c r="T33" s="252" t="s">
        <v>535</v>
      </c>
      <c r="U33" s="252">
        <v>0</v>
      </c>
      <c r="V33" s="252" t="s">
        <v>535</v>
      </c>
      <c r="W33" s="252">
        <v>0</v>
      </c>
      <c r="X33" s="252" t="s">
        <v>535</v>
      </c>
      <c r="Y33" s="252">
        <v>0</v>
      </c>
      <c r="Z33" s="389" t="s">
        <v>535</v>
      </c>
      <c r="AA33" s="252">
        <v>0</v>
      </c>
      <c r="AB33" s="252">
        <v>0</v>
      </c>
    </row>
    <row r="34" spans="1:28" x14ac:dyDescent="0.25">
      <c r="A34" s="259" t="s">
        <v>160</v>
      </c>
      <c r="B34" s="262" t="s">
        <v>159</v>
      </c>
      <c r="C34" s="252">
        <v>0</v>
      </c>
      <c r="D34" s="252">
        <v>0</v>
      </c>
      <c r="E34" s="252">
        <v>0</v>
      </c>
      <c r="F34" s="252">
        <v>0</v>
      </c>
      <c r="G34" s="252">
        <v>0</v>
      </c>
      <c r="H34" s="252" t="s">
        <v>535</v>
      </c>
      <c r="I34" s="252">
        <v>0</v>
      </c>
      <c r="J34" s="252" t="s">
        <v>535</v>
      </c>
      <c r="K34" s="252">
        <v>0</v>
      </c>
      <c r="L34" s="252" t="s">
        <v>535</v>
      </c>
      <c r="M34" s="252">
        <v>0</v>
      </c>
      <c r="N34" s="252" t="s">
        <v>535</v>
      </c>
      <c r="O34" s="252">
        <v>0</v>
      </c>
      <c r="P34" s="252" t="s">
        <v>535</v>
      </c>
      <c r="Q34" s="252">
        <v>0</v>
      </c>
      <c r="R34" s="252" t="s">
        <v>535</v>
      </c>
      <c r="S34" s="252">
        <v>0</v>
      </c>
      <c r="T34" s="252" t="s">
        <v>535</v>
      </c>
      <c r="U34" s="252">
        <v>0</v>
      </c>
      <c r="V34" s="252" t="s">
        <v>535</v>
      </c>
      <c r="W34" s="252">
        <v>0</v>
      </c>
      <c r="X34" s="252" t="s">
        <v>535</v>
      </c>
      <c r="Y34" s="252">
        <v>0</v>
      </c>
      <c r="Z34" s="389" t="s">
        <v>535</v>
      </c>
      <c r="AA34" s="252">
        <v>0</v>
      </c>
      <c r="AB34" s="252">
        <v>0</v>
      </c>
    </row>
    <row r="35" spans="1:28" ht="31.5" x14ac:dyDescent="0.25">
      <c r="A35" s="259" t="s">
        <v>60</v>
      </c>
      <c r="B35" s="260" t="s">
        <v>158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389"/>
      <c r="AA35" s="252"/>
      <c r="AB35" s="252"/>
    </row>
    <row r="36" spans="1:28" ht="31.5" x14ac:dyDescent="0.25">
      <c r="A36" s="261" t="s">
        <v>157</v>
      </c>
      <c r="B36" s="264" t="s">
        <v>156</v>
      </c>
      <c r="C36" s="252">
        <v>0</v>
      </c>
      <c r="D36" s="252">
        <v>0</v>
      </c>
      <c r="E36" s="252">
        <v>0</v>
      </c>
      <c r="F36" s="252">
        <v>0</v>
      </c>
      <c r="G36" s="252">
        <v>0</v>
      </c>
      <c r="H36" s="252" t="s">
        <v>535</v>
      </c>
      <c r="I36" s="252">
        <v>0</v>
      </c>
      <c r="J36" s="252" t="s">
        <v>535</v>
      </c>
      <c r="K36" s="252">
        <v>0</v>
      </c>
      <c r="L36" s="252" t="s">
        <v>535</v>
      </c>
      <c r="M36" s="252">
        <v>0</v>
      </c>
      <c r="N36" s="252" t="s">
        <v>535</v>
      </c>
      <c r="O36" s="252">
        <v>0</v>
      </c>
      <c r="P36" s="252" t="s">
        <v>535</v>
      </c>
      <c r="Q36" s="252">
        <v>0</v>
      </c>
      <c r="R36" s="252" t="s">
        <v>535</v>
      </c>
      <c r="S36" s="252">
        <v>0</v>
      </c>
      <c r="T36" s="252" t="s">
        <v>535</v>
      </c>
      <c r="U36" s="252">
        <v>0</v>
      </c>
      <c r="V36" s="252" t="s">
        <v>535</v>
      </c>
      <c r="W36" s="252">
        <v>0</v>
      </c>
      <c r="X36" s="252" t="s">
        <v>535</v>
      </c>
      <c r="Y36" s="252">
        <v>0</v>
      </c>
      <c r="Z36" s="389" t="s">
        <v>535</v>
      </c>
      <c r="AA36" s="252">
        <v>0</v>
      </c>
      <c r="AB36" s="252">
        <v>0</v>
      </c>
    </row>
    <row r="37" spans="1:28" x14ac:dyDescent="0.25">
      <c r="A37" s="261" t="s">
        <v>155</v>
      </c>
      <c r="B37" s="264" t="s">
        <v>145</v>
      </c>
      <c r="C37" s="252">
        <v>0</v>
      </c>
      <c r="D37" s="252">
        <v>0</v>
      </c>
      <c r="E37" s="252">
        <v>0</v>
      </c>
      <c r="F37" s="252">
        <v>0</v>
      </c>
      <c r="G37" s="252">
        <v>0</v>
      </c>
      <c r="H37" s="252" t="s">
        <v>535</v>
      </c>
      <c r="I37" s="252">
        <v>0</v>
      </c>
      <c r="J37" s="252" t="s">
        <v>535</v>
      </c>
      <c r="K37" s="252">
        <v>0</v>
      </c>
      <c r="L37" s="252" t="s">
        <v>535</v>
      </c>
      <c r="M37" s="252">
        <v>0</v>
      </c>
      <c r="N37" s="252" t="s">
        <v>535</v>
      </c>
      <c r="O37" s="252">
        <v>0</v>
      </c>
      <c r="P37" s="252" t="s">
        <v>535</v>
      </c>
      <c r="Q37" s="252">
        <v>0</v>
      </c>
      <c r="R37" s="252" t="s">
        <v>535</v>
      </c>
      <c r="S37" s="252">
        <v>0</v>
      </c>
      <c r="T37" s="252" t="s">
        <v>535</v>
      </c>
      <c r="U37" s="252">
        <v>0</v>
      </c>
      <c r="V37" s="252" t="s">
        <v>535</v>
      </c>
      <c r="W37" s="252">
        <v>0</v>
      </c>
      <c r="X37" s="252" t="s">
        <v>535</v>
      </c>
      <c r="Y37" s="252">
        <v>0</v>
      </c>
      <c r="Z37" s="389" t="s">
        <v>535</v>
      </c>
      <c r="AA37" s="252">
        <v>0</v>
      </c>
      <c r="AB37" s="252">
        <v>0</v>
      </c>
    </row>
    <row r="38" spans="1:28" x14ac:dyDescent="0.25">
      <c r="A38" s="261" t="s">
        <v>154</v>
      </c>
      <c r="B38" s="264" t="s">
        <v>143</v>
      </c>
      <c r="C38" s="252">
        <v>0</v>
      </c>
      <c r="D38" s="252">
        <v>0</v>
      </c>
      <c r="E38" s="252">
        <v>0</v>
      </c>
      <c r="F38" s="252">
        <v>0</v>
      </c>
      <c r="G38" s="252">
        <v>0</v>
      </c>
      <c r="H38" s="252" t="s">
        <v>535</v>
      </c>
      <c r="I38" s="252">
        <v>0</v>
      </c>
      <c r="J38" s="252" t="s">
        <v>535</v>
      </c>
      <c r="K38" s="252">
        <v>0</v>
      </c>
      <c r="L38" s="252" t="s">
        <v>535</v>
      </c>
      <c r="M38" s="252">
        <v>0</v>
      </c>
      <c r="N38" s="252" t="s">
        <v>535</v>
      </c>
      <c r="O38" s="252">
        <v>0</v>
      </c>
      <c r="P38" s="252" t="s">
        <v>535</v>
      </c>
      <c r="Q38" s="252">
        <v>0</v>
      </c>
      <c r="R38" s="252" t="s">
        <v>535</v>
      </c>
      <c r="S38" s="252">
        <v>0</v>
      </c>
      <c r="T38" s="252" t="s">
        <v>535</v>
      </c>
      <c r="U38" s="252">
        <v>0</v>
      </c>
      <c r="V38" s="252" t="s">
        <v>535</v>
      </c>
      <c r="W38" s="252">
        <v>0</v>
      </c>
      <c r="X38" s="252" t="s">
        <v>535</v>
      </c>
      <c r="Y38" s="252">
        <v>0</v>
      </c>
      <c r="Z38" s="389" t="s">
        <v>535</v>
      </c>
      <c r="AA38" s="252">
        <v>0</v>
      </c>
      <c r="AB38" s="252">
        <v>0</v>
      </c>
    </row>
    <row r="39" spans="1:28" ht="31.5" x14ac:dyDescent="0.25">
      <c r="A39" s="261" t="s">
        <v>153</v>
      </c>
      <c r="B39" s="262" t="s">
        <v>141</v>
      </c>
      <c r="C39" s="252">
        <v>0</v>
      </c>
      <c r="D39" s="252">
        <v>0</v>
      </c>
      <c r="E39" s="252">
        <v>0</v>
      </c>
      <c r="F39" s="252">
        <v>0</v>
      </c>
      <c r="G39" s="252">
        <v>0</v>
      </c>
      <c r="H39" s="252" t="s">
        <v>535</v>
      </c>
      <c r="I39" s="252">
        <v>0</v>
      </c>
      <c r="J39" s="252" t="s">
        <v>535</v>
      </c>
      <c r="K39" s="252">
        <v>0</v>
      </c>
      <c r="L39" s="252" t="s">
        <v>535</v>
      </c>
      <c r="M39" s="252">
        <v>0</v>
      </c>
      <c r="N39" s="252" t="s">
        <v>535</v>
      </c>
      <c r="O39" s="252">
        <v>0</v>
      </c>
      <c r="P39" s="252" t="s">
        <v>535</v>
      </c>
      <c r="Q39" s="252">
        <v>0</v>
      </c>
      <c r="R39" s="252" t="s">
        <v>535</v>
      </c>
      <c r="S39" s="252">
        <v>0</v>
      </c>
      <c r="T39" s="252" t="s">
        <v>535</v>
      </c>
      <c r="U39" s="252">
        <v>0</v>
      </c>
      <c r="V39" s="252" t="s">
        <v>535</v>
      </c>
      <c r="W39" s="252">
        <v>0</v>
      </c>
      <c r="X39" s="252" t="s">
        <v>535</v>
      </c>
      <c r="Y39" s="252">
        <v>0</v>
      </c>
      <c r="Z39" s="389" t="s">
        <v>535</v>
      </c>
      <c r="AA39" s="252">
        <v>0</v>
      </c>
      <c r="AB39" s="252">
        <v>0</v>
      </c>
    </row>
    <row r="40" spans="1:28" ht="31.5" x14ac:dyDescent="0.25">
      <c r="A40" s="261" t="s">
        <v>152</v>
      </c>
      <c r="B40" s="262" t="s">
        <v>139</v>
      </c>
      <c r="C40" s="252">
        <v>0</v>
      </c>
      <c r="D40" s="252">
        <v>0</v>
      </c>
      <c r="E40" s="252">
        <v>0</v>
      </c>
      <c r="F40" s="252">
        <v>0</v>
      </c>
      <c r="G40" s="252">
        <v>0</v>
      </c>
      <c r="H40" s="252" t="s">
        <v>535</v>
      </c>
      <c r="I40" s="252">
        <v>0</v>
      </c>
      <c r="J40" s="252" t="s">
        <v>535</v>
      </c>
      <c r="K40" s="252">
        <v>0</v>
      </c>
      <c r="L40" s="252" t="s">
        <v>535</v>
      </c>
      <c r="M40" s="252">
        <v>0</v>
      </c>
      <c r="N40" s="252" t="s">
        <v>535</v>
      </c>
      <c r="O40" s="252">
        <v>0</v>
      </c>
      <c r="P40" s="252" t="s">
        <v>535</v>
      </c>
      <c r="Q40" s="252">
        <v>0</v>
      </c>
      <c r="R40" s="252" t="s">
        <v>535</v>
      </c>
      <c r="S40" s="252">
        <v>0</v>
      </c>
      <c r="T40" s="252" t="s">
        <v>535</v>
      </c>
      <c r="U40" s="252">
        <v>0</v>
      </c>
      <c r="V40" s="252" t="s">
        <v>535</v>
      </c>
      <c r="W40" s="252">
        <v>0</v>
      </c>
      <c r="X40" s="252" t="s">
        <v>535</v>
      </c>
      <c r="Y40" s="252">
        <v>0</v>
      </c>
      <c r="Z40" s="389" t="s">
        <v>535</v>
      </c>
      <c r="AA40" s="252">
        <v>0</v>
      </c>
      <c r="AB40" s="252">
        <v>0</v>
      </c>
    </row>
    <row r="41" spans="1:28" x14ac:dyDescent="0.25">
      <c r="A41" s="261" t="s">
        <v>151</v>
      </c>
      <c r="B41" s="262" t="s">
        <v>137</v>
      </c>
      <c r="C41" s="252">
        <v>0</v>
      </c>
      <c r="D41" s="252">
        <v>0</v>
      </c>
      <c r="E41" s="252">
        <v>0</v>
      </c>
      <c r="F41" s="252">
        <v>0</v>
      </c>
      <c r="G41" s="252">
        <v>0</v>
      </c>
      <c r="H41" s="252" t="s">
        <v>535</v>
      </c>
      <c r="I41" s="252">
        <v>0</v>
      </c>
      <c r="J41" s="252" t="s">
        <v>535</v>
      </c>
      <c r="K41" s="252">
        <v>0</v>
      </c>
      <c r="L41" s="252" t="s">
        <v>535</v>
      </c>
      <c r="M41" s="252">
        <v>0</v>
      </c>
      <c r="N41" s="252" t="s">
        <v>535</v>
      </c>
      <c r="O41" s="252">
        <v>0</v>
      </c>
      <c r="P41" s="252" t="s">
        <v>535</v>
      </c>
      <c r="Q41" s="252">
        <v>0</v>
      </c>
      <c r="R41" s="252" t="s">
        <v>535</v>
      </c>
      <c r="S41" s="252">
        <v>0</v>
      </c>
      <c r="T41" s="252" t="s">
        <v>535</v>
      </c>
      <c r="U41" s="252">
        <v>0</v>
      </c>
      <c r="V41" s="252" t="s">
        <v>535</v>
      </c>
      <c r="W41" s="252">
        <v>0</v>
      </c>
      <c r="X41" s="252" t="s">
        <v>535</v>
      </c>
      <c r="Y41" s="252">
        <v>0</v>
      </c>
      <c r="Z41" s="389" t="s">
        <v>535</v>
      </c>
      <c r="AA41" s="252">
        <v>0</v>
      </c>
      <c r="AB41" s="252">
        <v>0</v>
      </c>
    </row>
    <row r="42" spans="1:28" x14ac:dyDescent="0.25">
      <c r="A42" s="261" t="s">
        <v>150</v>
      </c>
      <c r="B42" s="264" t="s">
        <v>501</v>
      </c>
      <c r="C42" s="252">
        <v>0</v>
      </c>
      <c r="D42" s="252">
        <v>0</v>
      </c>
      <c r="E42" s="252">
        <v>0</v>
      </c>
      <c r="F42" s="252">
        <v>0</v>
      </c>
      <c r="G42" s="252">
        <v>0</v>
      </c>
      <c r="H42" s="252" t="s">
        <v>535</v>
      </c>
      <c r="I42" s="252">
        <v>0</v>
      </c>
      <c r="J42" s="252" t="s">
        <v>535</v>
      </c>
      <c r="K42" s="252">
        <v>0</v>
      </c>
      <c r="L42" s="252" t="s">
        <v>535</v>
      </c>
      <c r="M42" s="252">
        <v>0</v>
      </c>
      <c r="N42" s="252" t="s">
        <v>535</v>
      </c>
      <c r="O42" s="252">
        <v>0</v>
      </c>
      <c r="P42" s="252" t="s">
        <v>535</v>
      </c>
      <c r="Q42" s="252">
        <v>0</v>
      </c>
      <c r="R42" s="252" t="s">
        <v>535</v>
      </c>
      <c r="S42" s="252">
        <v>0</v>
      </c>
      <c r="T42" s="252" t="s">
        <v>535</v>
      </c>
      <c r="U42" s="252">
        <v>0</v>
      </c>
      <c r="V42" s="252" t="s">
        <v>535</v>
      </c>
      <c r="W42" s="252">
        <v>0</v>
      </c>
      <c r="X42" s="252" t="s">
        <v>535</v>
      </c>
      <c r="Y42" s="252">
        <v>0</v>
      </c>
      <c r="Z42" s="389" t="s">
        <v>535</v>
      </c>
      <c r="AA42" s="252">
        <v>0</v>
      </c>
      <c r="AB42" s="252">
        <v>0</v>
      </c>
    </row>
    <row r="43" spans="1:28" x14ac:dyDescent="0.25">
      <c r="A43" s="259" t="s">
        <v>59</v>
      </c>
      <c r="B43" s="260" t="s">
        <v>149</v>
      </c>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389"/>
      <c r="AA43" s="252"/>
      <c r="AB43" s="252"/>
    </row>
    <row r="44" spans="1:28" x14ac:dyDescent="0.25">
      <c r="A44" s="261" t="s">
        <v>148</v>
      </c>
      <c r="B44" s="262" t="s">
        <v>147</v>
      </c>
      <c r="C44" s="252">
        <v>0</v>
      </c>
      <c r="D44" s="252">
        <v>0</v>
      </c>
      <c r="E44" s="252">
        <v>0</v>
      </c>
      <c r="F44" s="252">
        <v>0</v>
      </c>
      <c r="G44" s="252">
        <v>0</v>
      </c>
      <c r="H44" s="252" t="s">
        <v>535</v>
      </c>
      <c r="I44" s="252">
        <v>0</v>
      </c>
      <c r="J44" s="252" t="s">
        <v>535</v>
      </c>
      <c r="K44" s="252">
        <v>0</v>
      </c>
      <c r="L44" s="252" t="s">
        <v>535</v>
      </c>
      <c r="M44" s="252">
        <v>0</v>
      </c>
      <c r="N44" s="252" t="s">
        <v>535</v>
      </c>
      <c r="O44" s="252">
        <v>0</v>
      </c>
      <c r="P44" s="252" t="s">
        <v>535</v>
      </c>
      <c r="Q44" s="252">
        <v>0</v>
      </c>
      <c r="R44" s="252" t="s">
        <v>535</v>
      </c>
      <c r="S44" s="252">
        <v>0</v>
      </c>
      <c r="T44" s="252" t="s">
        <v>535</v>
      </c>
      <c r="U44" s="252">
        <v>0</v>
      </c>
      <c r="V44" s="252" t="s">
        <v>535</v>
      </c>
      <c r="W44" s="252">
        <v>0</v>
      </c>
      <c r="X44" s="252" t="s">
        <v>535</v>
      </c>
      <c r="Y44" s="252">
        <v>0</v>
      </c>
      <c r="Z44" s="389" t="s">
        <v>535</v>
      </c>
      <c r="AA44" s="252">
        <v>0</v>
      </c>
      <c r="AB44" s="252">
        <v>0</v>
      </c>
    </row>
    <row r="45" spans="1:28" x14ac:dyDescent="0.25">
      <c r="A45" s="261" t="s">
        <v>146</v>
      </c>
      <c r="B45" s="262" t="s">
        <v>145</v>
      </c>
      <c r="C45" s="252">
        <v>0</v>
      </c>
      <c r="D45" s="252">
        <v>0</v>
      </c>
      <c r="E45" s="252">
        <v>0</v>
      </c>
      <c r="F45" s="252">
        <v>0</v>
      </c>
      <c r="G45" s="252">
        <v>0</v>
      </c>
      <c r="H45" s="252" t="s">
        <v>535</v>
      </c>
      <c r="I45" s="252">
        <v>0</v>
      </c>
      <c r="J45" s="252" t="s">
        <v>535</v>
      </c>
      <c r="K45" s="252">
        <v>0</v>
      </c>
      <c r="L45" s="252" t="s">
        <v>535</v>
      </c>
      <c r="M45" s="252">
        <v>0</v>
      </c>
      <c r="N45" s="252" t="s">
        <v>535</v>
      </c>
      <c r="O45" s="252">
        <v>0</v>
      </c>
      <c r="P45" s="252" t="s">
        <v>535</v>
      </c>
      <c r="Q45" s="252">
        <v>0</v>
      </c>
      <c r="R45" s="252" t="s">
        <v>535</v>
      </c>
      <c r="S45" s="252">
        <v>0</v>
      </c>
      <c r="T45" s="252" t="s">
        <v>535</v>
      </c>
      <c r="U45" s="252">
        <v>0</v>
      </c>
      <c r="V45" s="252" t="s">
        <v>535</v>
      </c>
      <c r="W45" s="252">
        <v>0</v>
      </c>
      <c r="X45" s="252" t="s">
        <v>535</v>
      </c>
      <c r="Y45" s="252">
        <v>0</v>
      </c>
      <c r="Z45" s="389" t="s">
        <v>535</v>
      </c>
      <c r="AA45" s="252">
        <v>0</v>
      </c>
      <c r="AB45" s="252">
        <v>0</v>
      </c>
    </row>
    <row r="46" spans="1:28" x14ac:dyDescent="0.25">
      <c r="A46" s="261" t="s">
        <v>144</v>
      </c>
      <c r="B46" s="262" t="s">
        <v>143</v>
      </c>
      <c r="C46" s="252">
        <v>0</v>
      </c>
      <c r="D46" s="252">
        <v>0</v>
      </c>
      <c r="E46" s="252">
        <v>0</v>
      </c>
      <c r="F46" s="252">
        <v>0</v>
      </c>
      <c r="G46" s="252">
        <v>0</v>
      </c>
      <c r="H46" s="252" t="s">
        <v>535</v>
      </c>
      <c r="I46" s="252">
        <v>0</v>
      </c>
      <c r="J46" s="252" t="s">
        <v>535</v>
      </c>
      <c r="K46" s="252">
        <v>0</v>
      </c>
      <c r="L46" s="252" t="s">
        <v>535</v>
      </c>
      <c r="M46" s="252">
        <v>0</v>
      </c>
      <c r="N46" s="252" t="s">
        <v>535</v>
      </c>
      <c r="O46" s="252">
        <v>0</v>
      </c>
      <c r="P46" s="252" t="s">
        <v>535</v>
      </c>
      <c r="Q46" s="252">
        <v>0</v>
      </c>
      <c r="R46" s="252" t="s">
        <v>535</v>
      </c>
      <c r="S46" s="252">
        <v>0</v>
      </c>
      <c r="T46" s="252" t="s">
        <v>535</v>
      </c>
      <c r="U46" s="252">
        <v>0</v>
      </c>
      <c r="V46" s="252" t="s">
        <v>535</v>
      </c>
      <c r="W46" s="252">
        <v>0</v>
      </c>
      <c r="X46" s="252" t="s">
        <v>535</v>
      </c>
      <c r="Y46" s="252">
        <v>0</v>
      </c>
      <c r="Z46" s="389" t="s">
        <v>535</v>
      </c>
      <c r="AA46" s="252">
        <v>0</v>
      </c>
      <c r="AB46" s="252">
        <v>0</v>
      </c>
    </row>
    <row r="47" spans="1:28" ht="31.5" x14ac:dyDescent="0.25">
      <c r="A47" s="261" t="s">
        <v>142</v>
      </c>
      <c r="B47" s="262" t="s">
        <v>141</v>
      </c>
      <c r="C47" s="252">
        <v>0</v>
      </c>
      <c r="D47" s="252">
        <v>0</v>
      </c>
      <c r="E47" s="252">
        <v>0</v>
      </c>
      <c r="F47" s="252">
        <v>0</v>
      </c>
      <c r="G47" s="252">
        <v>0</v>
      </c>
      <c r="H47" s="252" t="s">
        <v>535</v>
      </c>
      <c r="I47" s="252">
        <v>0</v>
      </c>
      <c r="J47" s="252" t="s">
        <v>535</v>
      </c>
      <c r="K47" s="252">
        <v>0</v>
      </c>
      <c r="L47" s="252" t="s">
        <v>535</v>
      </c>
      <c r="M47" s="252">
        <v>0</v>
      </c>
      <c r="N47" s="252" t="s">
        <v>535</v>
      </c>
      <c r="O47" s="252">
        <v>0</v>
      </c>
      <c r="P47" s="252" t="s">
        <v>535</v>
      </c>
      <c r="Q47" s="252">
        <v>0</v>
      </c>
      <c r="R47" s="252" t="s">
        <v>535</v>
      </c>
      <c r="S47" s="252">
        <v>0</v>
      </c>
      <c r="T47" s="252" t="s">
        <v>535</v>
      </c>
      <c r="U47" s="252">
        <v>0</v>
      </c>
      <c r="V47" s="252" t="s">
        <v>535</v>
      </c>
      <c r="W47" s="252">
        <v>0</v>
      </c>
      <c r="X47" s="252" t="s">
        <v>535</v>
      </c>
      <c r="Y47" s="252">
        <v>0</v>
      </c>
      <c r="Z47" s="389" t="s">
        <v>535</v>
      </c>
      <c r="AA47" s="252">
        <v>0</v>
      </c>
      <c r="AB47" s="252">
        <v>0</v>
      </c>
    </row>
    <row r="48" spans="1:28" ht="31.5" x14ac:dyDescent="0.25">
      <c r="A48" s="261" t="s">
        <v>140</v>
      </c>
      <c r="B48" s="262" t="s">
        <v>139</v>
      </c>
      <c r="C48" s="252">
        <v>0</v>
      </c>
      <c r="D48" s="252">
        <v>0</v>
      </c>
      <c r="E48" s="252">
        <v>0</v>
      </c>
      <c r="F48" s="252">
        <v>0</v>
      </c>
      <c r="G48" s="252">
        <v>0</v>
      </c>
      <c r="H48" s="252" t="s">
        <v>535</v>
      </c>
      <c r="I48" s="252">
        <v>0</v>
      </c>
      <c r="J48" s="252" t="s">
        <v>535</v>
      </c>
      <c r="K48" s="252">
        <v>0</v>
      </c>
      <c r="L48" s="252" t="s">
        <v>535</v>
      </c>
      <c r="M48" s="252">
        <v>0</v>
      </c>
      <c r="N48" s="252" t="s">
        <v>535</v>
      </c>
      <c r="O48" s="252">
        <v>0</v>
      </c>
      <c r="P48" s="252" t="s">
        <v>535</v>
      </c>
      <c r="Q48" s="252">
        <v>0</v>
      </c>
      <c r="R48" s="252" t="s">
        <v>535</v>
      </c>
      <c r="S48" s="252">
        <v>0</v>
      </c>
      <c r="T48" s="252" t="s">
        <v>535</v>
      </c>
      <c r="U48" s="252">
        <v>0</v>
      </c>
      <c r="V48" s="252" t="s">
        <v>535</v>
      </c>
      <c r="W48" s="252">
        <v>0</v>
      </c>
      <c r="X48" s="252" t="s">
        <v>535</v>
      </c>
      <c r="Y48" s="252">
        <v>0</v>
      </c>
      <c r="Z48" s="389" t="s">
        <v>535</v>
      </c>
      <c r="AA48" s="252">
        <v>0</v>
      </c>
      <c r="AB48" s="252">
        <v>0</v>
      </c>
    </row>
    <row r="49" spans="1:28" x14ac:dyDescent="0.25">
      <c r="A49" s="261" t="s">
        <v>138</v>
      </c>
      <c r="B49" s="262" t="s">
        <v>137</v>
      </c>
      <c r="C49" s="252">
        <v>0</v>
      </c>
      <c r="D49" s="252">
        <v>0</v>
      </c>
      <c r="E49" s="252">
        <v>0</v>
      </c>
      <c r="F49" s="252">
        <v>0</v>
      </c>
      <c r="G49" s="252">
        <v>0</v>
      </c>
      <c r="H49" s="252" t="s">
        <v>535</v>
      </c>
      <c r="I49" s="252">
        <v>0</v>
      </c>
      <c r="J49" s="252" t="s">
        <v>535</v>
      </c>
      <c r="K49" s="252">
        <v>0</v>
      </c>
      <c r="L49" s="252" t="s">
        <v>535</v>
      </c>
      <c r="M49" s="252">
        <v>0</v>
      </c>
      <c r="N49" s="252" t="s">
        <v>535</v>
      </c>
      <c r="O49" s="252">
        <v>0</v>
      </c>
      <c r="P49" s="252" t="s">
        <v>535</v>
      </c>
      <c r="Q49" s="252">
        <v>0</v>
      </c>
      <c r="R49" s="252" t="s">
        <v>535</v>
      </c>
      <c r="S49" s="252">
        <v>0</v>
      </c>
      <c r="T49" s="252" t="s">
        <v>535</v>
      </c>
      <c r="U49" s="252">
        <v>0</v>
      </c>
      <c r="V49" s="252" t="s">
        <v>535</v>
      </c>
      <c r="W49" s="252">
        <v>0</v>
      </c>
      <c r="X49" s="252" t="s">
        <v>535</v>
      </c>
      <c r="Y49" s="252">
        <v>0</v>
      </c>
      <c r="Z49" s="389" t="s">
        <v>535</v>
      </c>
      <c r="AA49" s="252">
        <v>0</v>
      </c>
      <c r="AB49" s="252">
        <v>0</v>
      </c>
    </row>
    <row r="50" spans="1:28" x14ac:dyDescent="0.25">
      <c r="A50" s="261" t="s">
        <v>136</v>
      </c>
      <c r="B50" s="264" t="s">
        <v>501</v>
      </c>
      <c r="C50" s="252">
        <v>0</v>
      </c>
      <c r="D50" s="252">
        <v>0</v>
      </c>
      <c r="E50" s="252">
        <v>0</v>
      </c>
      <c r="F50" s="252">
        <v>0</v>
      </c>
      <c r="G50" s="252">
        <v>0</v>
      </c>
      <c r="H50" s="252" t="s">
        <v>535</v>
      </c>
      <c r="I50" s="252">
        <v>0</v>
      </c>
      <c r="J50" s="252" t="s">
        <v>535</v>
      </c>
      <c r="K50" s="252">
        <v>0</v>
      </c>
      <c r="L50" s="252" t="s">
        <v>535</v>
      </c>
      <c r="M50" s="252">
        <v>0</v>
      </c>
      <c r="N50" s="252" t="s">
        <v>535</v>
      </c>
      <c r="O50" s="252">
        <v>0</v>
      </c>
      <c r="P50" s="252" t="s">
        <v>535</v>
      </c>
      <c r="Q50" s="252">
        <v>0</v>
      </c>
      <c r="R50" s="252" t="s">
        <v>535</v>
      </c>
      <c r="S50" s="252">
        <v>0</v>
      </c>
      <c r="T50" s="252" t="s">
        <v>535</v>
      </c>
      <c r="U50" s="252">
        <v>0</v>
      </c>
      <c r="V50" s="252" t="s">
        <v>535</v>
      </c>
      <c r="W50" s="252">
        <v>0</v>
      </c>
      <c r="X50" s="252" t="s">
        <v>535</v>
      </c>
      <c r="Y50" s="252">
        <v>0</v>
      </c>
      <c r="Z50" s="389" t="s">
        <v>535</v>
      </c>
      <c r="AA50" s="252">
        <v>0</v>
      </c>
      <c r="AB50" s="252">
        <v>0</v>
      </c>
    </row>
    <row r="51" spans="1:28" ht="35.25" customHeight="1" x14ac:dyDescent="0.25">
      <c r="A51" s="259" t="s">
        <v>57</v>
      </c>
      <c r="B51" s="260" t="s">
        <v>135</v>
      </c>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389"/>
      <c r="AA51" s="252"/>
      <c r="AB51" s="252"/>
    </row>
    <row r="52" spans="1:28" ht="27" customHeight="1" x14ac:dyDescent="0.25">
      <c r="A52" s="261" t="s">
        <v>134</v>
      </c>
      <c r="B52" s="262" t="s">
        <v>133</v>
      </c>
      <c r="C52" s="252">
        <v>2.5</v>
      </c>
      <c r="D52" s="252">
        <v>0</v>
      </c>
      <c r="E52" s="252">
        <v>1.67</v>
      </c>
      <c r="F52" s="252">
        <v>1.67</v>
      </c>
      <c r="G52" s="252">
        <v>0.83</v>
      </c>
      <c r="H52" s="267">
        <v>4</v>
      </c>
      <c r="I52" s="252">
        <v>0.83299999999999996</v>
      </c>
      <c r="J52" s="267">
        <v>4</v>
      </c>
      <c r="K52" s="252">
        <v>0</v>
      </c>
      <c r="L52" s="252" t="s">
        <v>535</v>
      </c>
      <c r="M52" s="252">
        <v>0</v>
      </c>
      <c r="N52" s="252" t="s">
        <v>535</v>
      </c>
      <c r="O52" s="252">
        <f>O46/1.2</f>
        <v>0</v>
      </c>
      <c r="P52" s="252" t="s">
        <v>535</v>
      </c>
      <c r="Q52" s="252">
        <v>0</v>
      </c>
      <c r="R52" s="252" t="s">
        <v>535</v>
      </c>
      <c r="S52" s="252">
        <f>S46/1.2</f>
        <v>0</v>
      </c>
      <c r="T52" s="252" t="s">
        <v>535</v>
      </c>
      <c r="U52" s="252">
        <v>0</v>
      </c>
      <c r="V52" s="252" t="s">
        <v>535</v>
      </c>
      <c r="W52" s="252">
        <v>1.67</v>
      </c>
      <c r="X52" s="267">
        <v>4</v>
      </c>
      <c r="Y52" s="252">
        <v>0.496</v>
      </c>
      <c r="Z52" s="389">
        <v>1</v>
      </c>
      <c r="AA52" s="252">
        <v>2.5</v>
      </c>
      <c r="AB52" s="252">
        <v>0</v>
      </c>
    </row>
    <row r="53" spans="1:28" ht="27" customHeight="1" x14ac:dyDescent="0.25">
      <c r="A53" s="261" t="s">
        <v>132</v>
      </c>
      <c r="B53" s="262" t="s">
        <v>126</v>
      </c>
      <c r="C53" s="252">
        <v>0</v>
      </c>
      <c r="D53" s="252">
        <v>0</v>
      </c>
      <c r="E53" s="252">
        <v>0</v>
      </c>
      <c r="F53" s="252">
        <v>0</v>
      </c>
      <c r="G53" s="252">
        <v>0</v>
      </c>
      <c r="H53" s="252" t="s">
        <v>535</v>
      </c>
      <c r="I53" s="252">
        <v>0</v>
      </c>
      <c r="J53" s="252" t="s">
        <v>535</v>
      </c>
      <c r="K53" s="252">
        <v>0</v>
      </c>
      <c r="L53" s="252" t="s">
        <v>535</v>
      </c>
      <c r="M53" s="252">
        <v>0</v>
      </c>
      <c r="N53" s="252" t="s">
        <v>535</v>
      </c>
      <c r="O53" s="252">
        <v>0</v>
      </c>
      <c r="P53" s="252" t="s">
        <v>535</v>
      </c>
      <c r="Q53" s="252">
        <v>0</v>
      </c>
      <c r="R53" s="252" t="s">
        <v>535</v>
      </c>
      <c r="S53" s="252">
        <v>0</v>
      </c>
      <c r="T53" s="252" t="s">
        <v>535</v>
      </c>
      <c r="U53" s="252">
        <v>0</v>
      </c>
      <c r="V53" s="252" t="s">
        <v>535</v>
      </c>
      <c r="W53" s="252">
        <v>0</v>
      </c>
      <c r="X53" s="252" t="s">
        <v>535</v>
      </c>
      <c r="Y53" s="252">
        <v>0</v>
      </c>
      <c r="Z53" s="389" t="s">
        <v>535</v>
      </c>
      <c r="AA53" s="252">
        <v>0</v>
      </c>
      <c r="AB53" s="252">
        <v>0</v>
      </c>
    </row>
    <row r="54" spans="1:28" ht="27" customHeight="1" x14ac:dyDescent="0.25">
      <c r="A54" s="261" t="s">
        <v>131</v>
      </c>
      <c r="B54" s="264" t="s">
        <v>125</v>
      </c>
      <c r="C54" s="252">
        <v>0</v>
      </c>
      <c r="D54" s="252">
        <v>0</v>
      </c>
      <c r="E54" s="252">
        <v>0</v>
      </c>
      <c r="F54" s="252">
        <v>0</v>
      </c>
      <c r="G54" s="252">
        <v>0</v>
      </c>
      <c r="H54" s="252" t="s">
        <v>535</v>
      </c>
      <c r="I54" s="252">
        <v>0</v>
      </c>
      <c r="J54" s="252" t="s">
        <v>535</v>
      </c>
      <c r="K54" s="252">
        <v>0</v>
      </c>
      <c r="L54" s="252" t="s">
        <v>535</v>
      </c>
      <c r="M54" s="252">
        <v>0</v>
      </c>
      <c r="N54" s="252" t="s">
        <v>535</v>
      </c>
      <c r="O54" s="252">
        <v>0</v>
      </c>
      <c r="P54" s="252" t="s">
        <v>535</v>
      </c>
      <c r="Q54" s="252">
        <v>0</v>
      </c>
      <c r="R54" s="252" t="s">
        <v>535</v>
      </c>
      <c r="S54" s="252">
        <v>0</v>
      </c>
      <c r="T54" s="252" t="s">
        <v>535</v>
      </c>
      <c r="U54" s="252">
        <v>0</v>
      </c>
      <c r="V54" s="252" t="s">
        <v>535</v>
      </c>
      <c r="W54" s="252">
        <v>0</v>
      </c>
      <c r="X54" s="252" t="s">
        <v>535</v>
      </c>
      <c r="Y54" s="252">
        <v>0</v>
      </c>
      <c r="Z54" s="389" t="s">
        <v>535</v>
      </c>
      <c r="AA54" s="252">
        <v>0</v>
      </c>
      <c r="AB54" s="252">
        <v>0</v>
      </c>
    </row>
    <row r="55" spans="1:28" ht="27" customHeight="1" x14ac:dyDescent="0.25">
      <c r="A55" s="261" t="s">
        <v>130</v>
      </c>
      <c r="B55" s="264" t="s">
        <v>124</v>
      </c>
      <c r="C55" s="252">
        <v>0</v>
      </c>
      <c r="D55" s="252">
        <v>0</v>
      </c>
      <c r="E55" s="252">
        <v>0</v>
      </c>
      <c r="F55" s="252">
        <v>0</v>
      </c>
      <c r="G55" s="252">
        <v>0</v>
      </c>
      <c r="H55" s="252" t="s">
        <v>535</v>
      </c>
      <c r="I55" s="252">
        <v>0</v>
      </c>
      <c r="J55" s="252" t="s">
        <v>535</v>
      </c>
      <c r="K55" s="252">
        <v>0</v>
      </c>
      <c r="L55" s="252" t="s">
        <v>535</v>
      </c>
      <c r="M55" s="252">
        <v>0</v>
      </c>
      <c r="N55" s="252" t="s">
        <v>535</v>
      </c>
      <c r="O55" s="252">
        <v>0</v>
      </c>
      <c r="P55" s="252" t="s">
        <v>535</v>
      </c>
      <c r="Q55" s="252">
        <v>0</v>
      </c>
      <c r="R55" s="252" t="s">
        <v>535</v>
      </c>
      <c r="S55" s="252">
        <v>0</v>
      </c>
      <c r="T55" s="252" t="s">
        <v>535</v>
      </c>
      <c r="U55" s="252">
        <v>0</v>
      </c>
      <c r="V55" s="252" t="s">
        <v>535</v>
      </c>
      <c r="W55" s="252">
        <v>0</v>
      </c>
      <c r="X55" s="252" t="s">
        <v>535</v>
      </c>
      <c r="Y55" s="252">
        <v>0</v>
      </c>
      <c r="Z55" s="389" t="s">
        <v>535</v>
      </c>
      <c r="AA55" s="252">
        <v>0</v>
      </c>
      <c r="AB55" s="252">
        <v>0</v>
      </c>
    </row>
    <row r="56" spans="1:28" ht="27" customHeight="1" x14ac:dyDescent="0.25">
      <c r="A56" s="261" t="s">
        <v>129</v>
      </c>
      <c r="B56" s="264" t="s">
        <v>123</v>
      </c>
      <c r="C56" s="252">
        <v>0</v>
      </c>
      <c r="D56" s="252">
        <v>0</v>
      </c>
      <c r="E56" s="252">
        <v>0</v>
      </c>
      <c r="F56" s="252">
        <v>0</v>
      </c>
      <c r="G56" s="252">
        <v>0</v>
      </c>
      <c r="H56" s="252" t="s">
        <v>535</v>
      </c>
      <c r="I56" s="252">
        <v>0</v>
      </c>
      <c r="J56" s="252" t="s">
        <v>535</v>
      </c>
      <c r="K56" s="252">
        <v>0</v>
      </c>
      <c r="L56" s="252" t="s">
        <v>535</v>
      </c>
      <c r="M56" s="252">
        <v>0</v>
      </c>
      <c r="N56" s="252" t="s">
        <v>535</v>
      </c>
      <c r="O56" s="252">
        <v>0</v>
      </c>
      <c r="P56" s="252" t="s">
        <v>535</v>
      </c>
      <c r="Q56" s="252">
        <v>0</v>
      </c>
      <c r="R56" s="252" t="s">
        <v>535</v>
      </c>
      <c r="S56" s="252">
        <v>0</v>
      </c>
      <c r="T56" s="252" t="s">
        <v>535</v>
      </c>
      <c r="U56" s="252">
        <v>0</v>
      </c>
      <c r="V56" s="252" t="s">
        <v>535</v>
      </c>
      <c r="W56" s="252">
        <v>0</v>
      </c>
      <c r="X56" s="252" t="s">
        <v>535</v>
      </c>
      <c r="Y56" s="252">
        <v>0</v>
      </c>
      <c r="Z56" s="389" t="s">
        <v>535</v>
      </c>
      <c r="AA56" s="252">
        <v>0</v>
      </c>
      <c r="AB56" s="252">
        <v>0</v>
      </c>
    </row>
    <row r="57" spans="1:28" ht="27" customHeight="1" x14ac:dyDescent="0.25">
      <c r="A57" s="261" t="s">
        <v>128</v>
      </c>
      <c r="B57" s="264" t="s">
        <v>502</v>
      </c>
      <c r="C57" s="252">
        <v>0</v>
      </c>
      <c r="D57" s="252">
        <v>0</v>
      </c>
      <c r="E57" s="252">
        <v>0</v>
      </c>
      <c r="F57" s="252">
        <v>0</v>
      </c>
      <c r="G57" s="252">
        <v>0</v>
      </c>
      <c r="H57" s="252" t="s">
        <v>535</v>
      </c>
      <c r="I57" s="252">
        <v>0</v>
      </c>
      <c r="J57" s="252" t="s">
        <v>535</v>
      </c>
      <c r="K57" s="252">
        <v>0</v>
      </c>
      <c r="L57" s="252" t="s">
        <v>535</v>
      </c>
      <c r="M57" s="252">
        <v>0</v>
      </c>
      <c r="N57" s="252" t="s">
        <v>535</v>
      </c>
      <c r="O57" s="252">
        <v>0</v>
      </c>
      <c r="P57" s="252" t="s">
        <v>535</v>
      </c>
      <c r="Q57" s="252">
        <v>0</v>
      </c>
      <c r="R57" s="252" t="s">
        <v>535</v>
      </c>
      <c r="S57" s="252">
        <v>0</v>
      </c>
      <c r="T57" s="252" t="s">
        <v>535</v>
      </c>
      <c r="U57" s="252">
        <v>0</v>
      </c>
      <c r="V57" s="252" t="s">
        <v>535</v>
      </c>
      <c r="W57" s="252">
        <v>0</v>
      </c>
      <c r="X57" s="252" t="s">
        <v>535</v>
      </c>
      <c r="Y57" s="252">
        <v>0</v>
      </c>
      <c r="Z57" s="389" t="s">
        <v>535</v>
      </c>
      <c r="AA57" s="252">
        <v>0</v>
      </c>
      <c r="AB57" s="252">
        <v>0</v>
      </c>
    </row>
    <row r="58" spans="1:28" ht="36.75" customHeight="1" x14ac:dyDescent="0.25">
      <c r="A58" s="259" t="s">
        <v>56</v>
      </c>
      <c r="B58" s="265" t="s">
        <v>226</v>
      </c>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389"/>
      <c r="AA58" s="252"/>
      <c r="AB58" s="252"/>
    </row>
    <row r="59" spans="1:28" ht="24.75" customHeight="1" x14ac:dyDescent="0.25">
      <c r="A59" s="259" t="s">
        <v>54</v>
      </c>
      <c r="B59" s="260" t="s">
        <v>127</v>
      </c>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389"/>
      <c r="AA59" s="252"/>
      <c r="AB59" s="252"/>
    </row>
    <row r="60" spans="1:28" ht="24.75" customHeight="1" x14ac:dyDescent="0.25">
      <c r="A60" s="261" t="s">
        <v>220</v>
      </c>
      <c r="B60" s="266" t="s">
        <v>147</v>
      </c>
      <c r="C60" s="252">
        <v>0</v>
      </c>
      <c r="D60" s="252">
        <v>0</v>
      </c>
      <c r="E60" s="252">
        <v>0</v>
      </c>
      <c r="F60" s="252">
        <v>0</v>
      </c>
      <c r="G60" s="252">
        <v>0</v>
      </c>
      <c r="H60" s="252" t="s">
        <v>535</v>
      </c>
      <c r="I60" s="252">
        <v>0</v>
      </c>
      <c r="J60" s="252" t="s">
        <v>535</v>
      </c>
      <c r="K60" s="252">
        <v>0</v>
      </c>
      <c r="L60" s="252" t="s">
        <v>535</v>
      </c>
      <c r="M60" s="252">
        <v>0</v>
      </c>
      <c r="N60" s="252" t="s">
        <v>535</v>
      </c>
      <c r="O60" s="252">
        <v>0</v>
      </c>
      <c r="P60" s="252" t="s">
        <v>535</v>
      </c>
      <c r="Q60" s="252">
        <v>0</v>
      </c>
      <c r="R60" s="252" t="s">
        <v>535</v>
      </c>
      <c r="S60" s="252">
        <v>0</v>
      </c>
      <c r="T60" s="252" t="s">
        <v>535</v>
      </c>
      <c r="U60" s="252">
        <v>0</v>
      </c>
      <c r="V60" s="252" t="s">
        <v>535</v>
      </c>
      <c r="W60" s="252">
        <v>0</v>
      </c>
      <c r="X60" s="252" t="s">
        <v>535</v>
      </c>
      <c r="Y60" s="252">
        <v>0</v>
      </c>
      <c r="Z60" s="389" t="s">
        <v>535</v>
      </c>
      <c r="AA60" s="252">
        <v>0</v>
      </c>
      <c r="AB60" s="252">
        <v>0</v>
      </c>
    </row>
    <row r="61" spans="1:28" ht="24.75" customHeight="1" x14ac:dyDescent="0.25">
      <c r="A61" s="261" t="s">
        <v>221</v>
      </c>
      <c r="B61" s="266" t="s">
        <v>145</v>
      </c>
      <c r="C61" s="252">
        <v>0</v>
      </c>
      <c r="D61" s="252">
        <v>0</v>
      </c>
      <c r="E61" s="252">
        <v>0</v>
      </c>
      <c r="F61" s="252">
        <v>0</v>
      </c>
      <c r="G61" s="252">
        <v>0</v>
      </c>
      <c r="H61" s="252" t="s">
        <v>535</v>
      </c>
      <c r="I61" s="252">
        <v>0</v>
      </c>
      <c r="J61" s="252" t="s">
        <v>535</v>
      </c>
      <c r="K61" s="252">
        <v>0</v>
      </c>
      <c r="L61" s="252" t="s">
        <v>535</v>
      </c>
      <c r="M61" s="252">
        <v>0</v>
      </c>
      <c r="N61" s="252" t="s">
        <v>535</v>
      </c>
      <c r="O61" s="252">
        <v>0</v>
      </c>
      <c r="P61" s="252" t="s">
        <v>535</v>
      </c>
      <c r="Q61" s="252">
        <v>0</v>
      </c>
      <c r="R61" s="252" t="s">
        <v>535</v>
      </c>
      <c r="S61" s="252">
        <v>0</v>
      </c>
      <c r="T61" s="252" t="s">
        <v>535</v>
      </c>
      <c r="U61" s="252">
        <v>0</v>
      </c>
      <c r="V61" s="252" t="s">
        <v>535</v>
      </c>
      <c r="W61" s="252">
        <v>0</v>
      </c>
      <c r="X61" s="252" t="s">
        <v>535</v>
      </c>
      <c r="Y61" s="252">
        <v>0</v>
      </c>
      <c r="Z61" s="389" t="s">
        <v>535</v>
      </c>
      <c r="AA61" s="252">
        <v>0</v>
      </c>
      <c r="AB61" s="252">
        <v>0</v>
      </c>
    </row>
    <row r="62" spans="1:28" ht="24.75" customHeight="1" x14ac:dyDescent="0.25">
      <c r="A62" s="261" t="s">
        <v>222</v>
      </c>
      <c r="B62" s="266" t="s">
        <v>143</v>
      </c>
      <c r="C62" s="252">
        <v>0</v>
      </c>
      <c r="D62" s="252">
        <v>0</v>
      </c>
      <c r="E62" s="252">
        <v>0</v>
      </c>
      <c r="F62" s="252">
        <v>0</v>
      </c>
      <c r="G62" s="252">
        <v>0</v>
      </c>
      <c r="H62" s="252" t="s">
        <v>535</v>
      </c>
      <c r="I62" s="252">
        <v>0</v>
      </c>
      <c r="J62" s="252" t="s">
        <v>535</v>
      </c>
      <c r="K62" s="252">
        <v>0</v>
      </c>
      <c r="L62" s="252" t="s">
        <v>535</v>
      </c>
      <c r="M62" s="252">
        <v>0</v>
      </c>
      <c r="N62" s="252" t="s">
        <v>535</v>
      </c>
      <c r="O62" s="252">
        <v>0</v>
      </c>
      <c r="P62" s="252" t="s">
        <v>535</v>
      </c>
      <c r="Q62" s="252">
        <v>0</v>
      </c>
      <c r="R62" s="252" t="s">
        <v>535</v>
      </c>
      <c r="S62" s="252">
        <v>0</v>
      </c>
      <c r="T62" s="252" t="s">
        <v>535</v>
      </c>
      <c r="U62" s="252">
        <v>0</v>
      </c>
      <c r="V62" s="252" t="s">
        <v>535</v>
      </c>
      <c r="W62" s="252">
        <v>0</v>
      </c>
      <c r="X62" s="252" t="s">
        <v>535</v>
      </c>
      <c r="Y62" s="252">
        <v>0</v>
      </c>
      <c r="Z62" s="389" t="s">
        <v>535</v>
      </c>
      <c r="AA62" s="252">
        <v>0</v>
      </c>
      <c r="AB62" s="252">
        <v>0</v>
      </c>
    </row>
    <row r="63" spans="1:28" ht="24.75" customHeight="1" x14ac:dyDescent="0.25">
      <c r="A63" s="261" t="s">
        <v>223</v>
      </c>
      <c r="B63" s="266" t="s">
        <v>225</v>
      </c>
      <c r="C63" s="252">
        <v>0</v>
      </c>
      <c r="D63" s="252">
        <v>0</v>
      </c>
      <c r="E63" s="252">
        <v>0</v>
      </c>
      <c r="F63" s="252">
        <v>0</v>
      </c>
      <c r="G63" s="252">
        <v>0</v>
      </c>
      <c r="H63" s="252" t="s">
        <v>535</v>
      </c>
      <c r="I63" s="252">
        <v>0</v>
      </c>
      <c r="J63" s="252" t="s">
        <v>535</v>
      </c>
      <c r="K63" s="252">
        <v>0</v>
      </c>
      <c r="L63" s="252" t="s">
        <v>535</v>
      </c>
      <c r="M63" s="252">
        <v>0</v>
      </c>
      <c r="N63" s="252" t="s">
        <v>535</v>
      </c>
      <c r="O63" s="252">
        <v>0</v>
      </c>
      <c r="P63" s="252" t="s">
        <v>535</v>
      </c>
      <c r="Q63" s="252">
        <v>0</v>
      </c>
      <c r="R63" s="252" t="s">
        <v>535</v>
      </c>
      <c r="S63" s="252">
        <v>0</v>
      </c>
      <c r="T63" s="252" t="s">
        <v>535</v>
      </c>
      <c r="U63" s="252">
        <v>0</v>
      </c>
      <c r="V63" s="252" t="s">
        <v>535</v>
      </c>
      <c r="W63" s="252">
        <v>0</v>
      </c>
      <c r="X63" s="252" t="s">
        <v>535</v>
      </c>
      <c r="Y63" s="252">
        <v>0</v>
      </c>
      <c r="Z63" s="389" t="s">
        <v>535</v>
      </c>
      <c r="AA63" s="252">
        <v>0</v>
      </c>
      <c r="AB63" s="252">
        <v>0</v>
      </c>
    </row>
    <row r="64" spans="1:28" ht="24.75" customHeight="1" x14ac:dyDescent="0.25">
      <c r="A64" s="261" t="s">
        <v>224</v>
      </c>
      <c r="B64" s="264" t="s">
        <v>502</v>
      </c>
      <c r="C64" s="252">
        <v>0</v>
      </c>
      <c r="D64" s="252">
        <v>0</v>
      </c>
      <c r="E64" s="252">
        <v>0</v>
      </c>
      <c r="F64" s="252">
        <v>0</v>
      </c>
      <c r="G64" s="252">
        <v>0</v>
      </c>
      <c r="H64" s="252" t="s">
        <v>535</v>
      </c>
      <c r="I64" s="252">
        <v>0</v>
      </c>
      <c r="J64" s="252" t="s">
        <v>535</v>
      </c>
      <c r="K64" s="252">
        <v>0</v>
      </c>
      <c r="L64" s="252" t="s">
        <v>535</v>
      </c>
      <c r="M64" s="252">
        <v>0</v>
      </c>
      <c r="N64" s="252" t="s">
        <v>535</v>
      </c>
      <c r="O64" s="252">
        <v>0</v>
      </c>
      <c r="P64" s="252" t="s">
        <v>535</v>
      </c>
      <c r="Q64" s="252">
        <v>0</v>
      </c>
      <c r="R64" s="252" t="s">
        <v>535</v>
      </c>
      <c r="S64" s="252">
        <v>0</v>
      </c>
      <c r="T64" s="252" t="s">
        <v>535</v>
      </c>
      <c r="U64" s="252">
        <v>0</v>
      </c>
      <c r="V64" s="252" t="s">
        <v>535</v>
      </c>
      <c r="W64" s="252">
        <v>0</v>
      </c>
      <c r="X64" s="252" t="s">
        <v>535</v>
      </c>
      <c r="Y64" s="252">
        <v>0</v>
      </c>
      <c r="Z64" s="389" t="s">
        <v>535</v>
      </c>
      <c r="AA64" s="252">
        <v>0</v>
      </c>
      <c r="AB64" s="252">
        <v>0</v>
      </c>
    </row>
    <row r="65" spans="1:28" x14ac:dyDescent="0.25">
      <c r="A65" s="127"/>
      <c r="B65" s="125"/>
      <c r="C65" s="125"/>
      <c r="D65" s="125"/>
      <c r="E65" s="125"/>
      <c r="F65" s="125"/>
      <c r="K65" s="125"/>
      <c r="L65" s="125"/>
      <c r="M65" s="125"/>
      <c r="N65" s="125"/>
      <c r="O65" s="127"/>
      <c r="P65" s="127"/>
    </row>
    <row r="66" spans="1:28" s="126" customFormat="1" ht="54" customHeight="1" x14ac:dyDescent="0.25">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row>
    <row r="67" spans="1:28" ht="45.75" customHeight="1" x14ac:dyDescent="0.25">
      <c r="B67" s="126"/>
      <c r="G67" s="126"/>
      <c r="I67" s="126"/>
      <c r="K67" s="126"/>
      <c r="L67" s="126"/>
      <c r="M67" s="126"/>
      <c r="O67" s="126"/>
      <c r="P67" s="126"/>
      <c r="Q67" s="126"/>
      <c r="S67" s="126"/>
      <c r="T67" s="126"/>
      <c r="U67" s="126"/>
      <c r="W67" s="126"/>
      <c r="X67" s="126"/>
      <c r="Y67" s="126"/>
      <c r="AA67" s="126"/>
      <c r="AB67" s="126"/>
    </row>
    <row r="68" spans="1:28" s="128" customFormat="1" ht="50.25" customHeight="1" x14ac:dyDescent="0.25">
      <c r="B68" s="129"/>
      <c r="C68" s="130"/>
      <c r="D68" s="130"/>
      <c r="E68" s="130"/>
      <c r="F68" s="130"/>
      <c r="G68" s="131"/>
      <c r="I68" s="131"/>
      <c r="K68" s="131"/>
      <c r="L68" s="131"/>
      <c r="M68" s="129"/>
      <c r="N68" s="132"/>
      <c r="O68" s="131"/>
      <c r="P68" s="131"/>
      <c r="Q68" s="131"/>
      <c r="S68" s="131"/>
      <c r="T68" s="131"/>
      <c r="U68" s="131"/>
      <c r="W68" s="131"/>
      <c r="X68" s="131"/>
      <c r="Y68" s="131"/>
      <c r="AA68" s="131"/>
      <c r="AB68" s="131"/>
    </row>
    <row r="70" spans="1:28" ht="36.75" customHeight="1" x14ac:dyDescent="0.25">
      <c r="B70" s="348"/>
      <c r="C70" s="348"/>
      <c r="D70" s="348"/>
      <c r="E70" s="348"/>
      <c r="F70" s="348"/>
      <c r="M70" s="88"/>
      <c r="N70" s="88"/>
    </row>
    <row r="71" spans="1:28" x14ac:dyDescent="0.25">
      <c r="Q71" s="133"/>
    </row>
    <row r="72" spans="1:28" ht="51" customHeight="1" x14ac:dyDescent="0.25">
      <c r="B72" s="348"/>
      <c r="C72" s="348"/>
      <c r="D72" s="348"/>
      <c r="E72" s="348"/>
      <c r="F72" s="348"/>
      <c r="M72" s="88"/>
      <c r="N72" s="88"/>
      <c r="Q72" s="133"/>
    </row>
    <row r="73" spans="1:28" ht="32.25" customHeight="1" x14ac:dyDescent="0.25">
      <c r="B73" s="348"/>
      <c r="C73" s="348"/>
      <c r="D73" s="348"/>
      <c r="E73" s="348"/>
      <c r="F73" s="348"/>
      <c r="M73" s="88"/>
      <c r="N73" s="88"/>
    </row>
    <row r="74" spans="1:28" ht="51.75" customHeight="1" x14ac:dyDescent="0.25">
      <c r="B74" s="348"/>
      <c r="C74" s="348"/>
      <c r="D74" s="348"/>
      <c r="E74" s="348"/>
      <c r="F74" s="348"/>
      <c r="M74" s="88"/>
      <c r="N74" s="88"/>
    </row>
    <row r="75" spans="1:28" ht="21.75" customHeight="1" x14ac:dyDescent="0.25">
      <c r="B75" s="341"/>
      <c r="C75" s="341"/>
      <c r="D75" s="341"/>
      <c r="E75" s="341"/>
      <c r="F75" s="341"/>
      <c r="M75" s="124"/>
      <c r="N75" s="124"/>
    </row>
    <row r="76" spans="1:28" ht="23.25" customHeight="1" x14ac:dyDescent="0.25"/>
    <row r="77" spans="1:28" ht="18.75" customHeight="1" x14ac:dyDescent="0.25">
      <c r="B77" s="342"/>
      <c r="C77" s="342"/>
      <c r="D77" s="342"/>
      <c r="E77" s="342"/>
      <c r="F77" s="342"/>
      <c r="M77" s="125"/>
      <c r="N77" s="125"/>
    </row>
  </sheetData>
  <mergeCells count="36">
    <mergeCell ref="A12:AB12"/>
    <mergeCell ref="A20:A22"/>
    <mergeCell ref="E20:F21"/>
    <mergeCell ref="B20:B22"/>
    <mergeCell ref="I21:J21"/>
    <mergeCell ref="K21:L21"/>
    <mergeCell ref="C20:D21"/>
    <mergeCell ref="M21:N21"/>
    <mergeCell ref="O21:P21"/>
    <mergeCell ref="Q21:R21"/>
    <mergeCell ref="A14:AB14"/>
    <mergeCell ref="A15:AB15"/>
    <mergeCell ref="A16:AB16"/>
    <mergeCell ref="A18:AB18"/>
    <mergeCell ref="G20:J20"/>
    <mergeCell ref="G21:H21"/>
    <mergeCell ref="A4:AB4"/>
    <mergeCell ref="A6:AB6"/>
    <mergeCell ref="A8:AB8"/>
    <mergeCell ref="A9:AB9"/>
    <mergeCell ref="A11:AB11"/>
    <mergeCell ref="B75:F75"/>
    <mergeCell ref="B77:F77"/>
    <mergeCell ref="AA20:AB21"/>
    <mergeCell ref="U21:V21"/>
    <mergeCell ref="W21:X21"/>
    <mergeCell ref="Y21:Z21"/>
    <mergeCell ref="B70:F70"/>
    <mergeCell ref="B72:F72"/>
    <mergeCell ref="B73:F73"/>
    <mergeCell ref="S21:T21"/>
    <mergeCell ref="B74:F74"/>
    <mergeCell ref="K20:N20"/>
    <mergeCell ref="O20:R20"/>
    <mergeCell ref="S20:V20"/>
    <mergeCell ref="W20:Z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7" zoomScale="70" zoomScaleNormal="70" zoomScaleSheetLayoutView="70" workbookViewId="0">
      <selection activeCell="A8" sqref="A8:AV8"/>
    </sheetView>
  </sheetViews>
  <sheetFormatPr defaultColWidth="9.28515625" defaultRowHeight="15" x14ac:dyDescent="0.25"/>
  <cols>
    <col min="1" max="1" width="6.28515625" style="15" customWidth="1"/>
    <col min="2" max="2" width="23.28515625" style="15" customWidth="1"/>
    <col min="3" max="3" width="13.7109375" style="15" customWidth="1"/>
    <col min="4" max="4" width="15.28515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7109375" style="15" customWidth="1"/>
    <col min="32" max="32" width="14.28515625" style="15" customWidth="1"/>
    <col min="33" max="33" width="11.5703125" style="15" customWidth="1"/>
    <col min="34" max="34" width="12.85546875" style="15" customWidth="1"/>
    <col min="35" max="35" width="13.42578125" style="15" customWidth="1"/>
    <col min="36" max="36" width="11.7109375" style="15" customWidth="1"/>
    <col min="37" max="37" width="12" style="15" customWidth="1"/>
    <col min="38" max="38" width="12.28515625" style="15" customWidth="1"/>
    <col min="39" max="39" width="9.7109375" style="15" customWidth="1"/>
    <col min="40" max="40" width="14.7109375" style="15" customWidth="1"/>
    <col min="41" max="41" width="9.7109375" style="15" customWidth="1"/>
    <col min="42" max="42" width="12.42578125" style="15" customWidth="1"/>
    <col min="43" max="43" width="12" style="15" customWidth="1"/>
    <col min="44" max="44" width="14.28515625" style="15" customWidth="1"/>
    <col min="45" max="46" width="13.28515625" style="15" customWidth="1"/>
    <col min="47" max="47" width="10.7109375" style="15" customWidth="1"/>
    <col min="48" max="48" width="15.7109375" style="15" customWidth="1"/>
    <col min="49" max="16384" width="9.28515625" style="15"/>
  </cols>
  <sheetData>
    <row r="1" spans="1:48" ht="18.75" x14ac:dyDescent="0.25">
      <c r="AV1" s="22" t="s">
        <v>67</v>
      </c>
    </row>
    <row r="2" spans="1:48" ht="18.75" x14ac:dyDescent="0.3">
      <c r="AV2" s="12" t="s">
        <v>8</v>
      </c>
    </row>
    <row r="3" spans="1:48" ht="18.75" x14ac:dyDescent="0.3">
      <c r="AV3" s="12" t="s">
        <v>66</v>
      </c>
    </row>
    <row r="4" spans="1:48" ht="18" x14ac:dyDescent="0.35">
      <c r="AV4" s="12"/>
    </row>
    <row r="5" spans="1:48" ht="18.75" customHeight="1" x14ac:dyDescent="0.25">
      <c r="A5" s="283" t="str">
        <f>'1. паспорт местоположение'!A5:C5</f>
        <v>Год раскрытия информации: 1 квартал 2024 года</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 x14ac:dyDescent="0.35">
      <c r="AV6" s="12"/>
    </row>
    <row r="7" spans="1:48" ht="18.75" x14ac:dyDescent="0.25">
      <c r="A7" s="284" t="s">
        <v>7</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7.4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6" x14ac:dyDescent="0.25">
      <c r="A9" s="285" t="str">
        <f>'6.2. Паспорт фин осв ввод'!A8:AB8</f>
        <v>Общество с ограниченной ответственностью "ПК-ЭНЕРГО"</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7.4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6" x14ac:dyDescent="0.25">
      <c r="A12" s="285" t="str">
        <f>'5. анализ эконом эфф '!A8:K8</f>
        <v>J_PC20202421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5</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6" x14ac:dyDescent="0.25">
      <c r="A15" s="285" t="str">
        <f>'1. паспорт местоположение'!A15:C15</f>
        <v xml:space="preserve">Реконструкция строительной части РП ТП3 Красный Гидропресс г. Таганрог.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ht="13.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ht="13.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ht="13.9"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372" t="s">
        <v>445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50</v>
      </c>
      <c r="B22" s="374" t="s">
        <v>22</v>
      </c>
      <c r="C22" s="363" t="s">
        <v>49</v>
      </c>
      <c r="D22" s="363" t="s">
        <v>48</v>
      </c>
      <c r="E22" s="377" t="s">
        <v>456</v>
      </c>
      <c r="F22" s="378"/>
      <c r="G22" s="378"/>
      <c r="H22" s="378"/>
      <c r="I22" s="378"/>
      <c r="J22" s="378"/>
      <c r="K22" s="378"/>
      <c r="L22" s="379"/>
      <c r="M22" s="363" t="s">
        <v>47</v>
      </c>
      <c r="N22" s="363" t="s">
        <v>46</v>
      </c>
      <c r="O22" s="363" t="s">
        <v>45</v>
      </c>
      <c r="P22" s="358" t="s">
        <v>233</v>
      </c>
      <c r="Q22" s="358" t="s">
        <v>44</v>
      </c>
      <c r="R22" s="358" t="s">
        <v>43</v>
      </c>
      <c r="S22" s="358" t="s">
        <v>42</v>
      </c>
      <c r="T22" s="358"/>
      <c r="U22" s="380" t="s">
        <v>41</v>
      </c>
      <c r="V22" s="380" t="s">
        <v>40</v>
      </c>
      <c r="W22" s="358" t="s">
        <v>39</v>
      </c>
      <c r="X22" s="358" t="s">
        <v>38</v>
      </c>
      <c r="Y22" s="358" t="s">
        <v>37</v>
      </c>
      <c r="Z22" s="365" t="s">
        <v>36</v>
      </c>
      <c r="AA22" s="358" t="s">
        <v>35</v>
      </c>
      <c r="AB22" s="358" t="s">
        <v>34</v>
      </c>
      <c r="AC22" s="358" t="s">
        <v>33</v>
      </c>
      <c r="AD22" s="358" t="s">
        <v>32</v>
      </c>
      <c r="AE22" s="358" t="s">
        <v>31</v>
      </c>
      <c r="AF22" s="358" t="s">
        <v>30</v>
      </c>
      <c r="AG22" s="358"/>
      <c r="AH22" s="358"/>
      <c r="AI22" s="358"/>
      <c r="AJ22" s="358"/>
      <c r="AK22" s="358"/>
      <c r="AL22" s="358" t="s">
        <v>29</v>
      </c>
      <c r="AM22" s="358"/>
      <c r="AN22" s="358"/>
      <c r="AO22" s="358"/>
      <c r="AP22" s="358" t="s">
        <v>28</v>
      </c>
      <c r="AQ22" s="358"/>
      <c r="AR22" s="358" t="s">
        <v>27</v>
      </c>
      <c r="AS22" s="358" t="s">
        <v>26</v>
      </c>
      <c r="AT22" s="358" t="s">
        <v>25</v>
      </c>
      <c r="AU22" s="358" t="s">
        <v>24</v>
      </c>
      <c r="AV22" s="366" t="s">
        <v>23</v>
      </c>
    </row>
    <row r="23" spans="1:48" ht="64.5" customHeight="1" x14ac:dyDescent="0.25">
      <c r="A23" s="373"/>
      <c r="B23" s="375"/>
      <c r="C23" s="373"/>
      <c r="D23" s="373"/>
      <c r="E23" s="368" t="s">
        <v>21</v>
      </c>
      <c r="F23" s="359" t="s">
        <v>126</v>
      </c>
      <c r="G23" s="359" t="s">
        <v>125</v>
      </c>
      <c r="H23" s="359" t="s">
        <v>124</v>
      </c>
      <c r="I23" s="361" t="s">
        <v>366</v>
      </c>
      <c r="J23" s="361" t="s">
        <v>367</v>
      </c>
      <c r="K23" s="361" t="s">
        <v>368</v>
      </c>
      <c r="L23" s="359" t="s">
        <v>75</v>
      </c>
      <c r="M23" s="373"/>
      <c r="N23" s="373"/>
      <c r="O23" s="373"/>
      <c r="P23" s="358"/>
      <c r="Q23" s="358"/>
      <c r="R23" s="358"/>
      <c r="S23" s="370" t="s">
        <v>2</v>
      </c>
      <c r="T23" s="370" t="s">
        <v>9</v>
      </c>
      <c r="U23" s="380"/>
      <c r="V23" s="380"/>
      <c r="W23" s="358"/>
      <c r="X23" s="358"/>
      <c r="Y23" s="358"/>
      <c r="Z23" s="358"/>
      <c r="AA23" s="358"/>
      <c r="AB23" s="358"/>
      <c r="AC23" s="358"/>
      <c r="AD23" s="358"/>
      <c r="AE23" s="358"/>
      <c r="AF23" s="358" t="s">
        <v>20</v>
      </c>
      <c r="AG23" s="358"/>
      <c r="AH23" s="358" t="s">
        <v>19</v>
      </c>
      <c r="AI23" s="358"/>
      <c r="AJ23" s="363" t="s">
        <v>18</v>
      </c>
      <c r="AK23" s="363" t="s">
        <v>17</v>
      </c>
      <c r="AL23" s="363" t="s">
        <v>16</v>
      </c>
      <c r="AM23" s="363" t="s">
        <v>15</v>
      </c>
      <c r="AN23" s="363" t="s">
        <v>14</v>
      </c>
      <c r="AO23" s="363" t="s">
        <v>13</v>
      </c>
      <c r="AP23" s="363" t="s">
        <v>12</v>
      </c>
      <c r="AQ23" s="381" t="s">
        <v>9</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82" t="s">
        <v>11</v>
      </c>
      <c r="AG24" s="82" t="s">
        <v>10</v>
      </c>
      <c r="AH24" s="83" t="s">
        <v>2</v>
      </c>
      <c r="AI24" s="83" t="s">
        <v>9</v>
      </c>
      <c r="AJ24" s="364"/>
      <c r="AK24" s="364"/>
      <c r="AL24" s="364"/>
      <c r="AM24" s="364"/>
      <c r="AN24" s="364"/>
      <c r="AO24" s="364"/>
      <c r="AP24" s="364"/>
      <c r="AQ24" s="382"/>
      <c r="AR24" s="358"/>
      <c r="AS24" s="358"/>
      <c r="AT24" s="358"/>
      <c r="AU24" s="358"/>
      <c r="AV24" s="367"/>
    </row>
    <row r="25" spans="1:48" s="91" customFormat="1" ht="15.6" x14ac:dyDescent="0.3">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1" customFormat="1" ht="175.15" customHeight="1" x14ac:dyDescent="0.25">
      <c r="A26" s="92">
        <v>1</v>
      </c>
      <c r="B26" s="95" t="s">
        <v>507</v>
      </c>
      <c r="C26" s="93" t="s">
        <v>494</v>
      </c>
      <c r="D26" s="92">
        <v>2024</v>
      </c>
      <c r="E26" s="92">
        <v>1</v>
      </c>
      <c r="F26" s="92">
        <v>0</v>
      </c>
      <c r="G26" s="92">
        <v>0</v>
      </c>
      <c r="H26" s="92">
        <v>0</v>
      </c>
      <c r="I26" s="92">
        <v>0</v>
      </c>
      <c r="J26" s="92">
        <v>0</v>
      </c>
      <c r="K26" s="92">
        <v>0</v>
      </c>
      <c r="L26" s="92">
        <v>1</v>
      </c>
      <c r="M26" s="95" t="s">
        <v>519</v>
      </c>
      <c r="N26" s="95" t="s">
        <v>519</v>
      </c>
      <c r="O26" s="95" t="s">
        <v>520</v>
      </c>
      <c r="P26" s="232">
        <v>1670</v>
      </c>
      <c r="Q26" s="232" t="s">
        <v>521</v>
      </c>
      <c r="R26" s="232">
        <v>1670</v>
      </c>
      <c r="S26" s="95" t="s">
        <v>518</v>
      </c>
      <c r="T26" s="95" t="s">
        <v>529</v>
      </c>
      <c r="U26" s="95" t="s">
        <v>529</v>
      </c>
      <c r="V26" s="95" t="s">
        <v>529</v>
      </c>
      <c r="W26" s="95" t="s">
        <v>529</v>
      </c>
      <c r="X26" s="95" t="s">
        <v>529</v>
      </c>
      <c r="Y26" s="95" t="s">
        <v>529</v>
      </c>
      <c r="Z26" s="95" t="s">
        <v>529</v>
      </c>
      <c r="AA26" s="95" t="s">
        <v>529</v>
      </c>
      <c r="AB26" s="95" t="s">
        <v>529</v>
      </c>
      <c r="AC26" s="95" t="s">
        <v>529</v>
      </c>
      <c r="AD26" s="95" t="s">
        <v>529</v>
      </c>
      <c r="AE26" s="95" t="s">
        <v>529</v>
      </c>
      <c r="AF26" s="95" t="s">
        <v>529</v>
      </c>
      <c r="AG26" s="95" t="s">
        <v>529</v>
      </c>
      <c r="AH26" s="95" t="s">
        <v>527</v>
      </c>
      <c r="AI26" s="95" t="s">
        <v>529</v>
      </c>
      <c r="AJ26" s="95" t="s">
        <v>529</v>
      </c>
      <c r="AK26" s="95" t="s">
        <v>529</v>
      </c>
      <c r="AL26" s="95" t="s">
        <v>529</v>
      </c>
      <c r="AM26" s="95" t="s">
        <v>529</v>
      </c>
      <c r="AN26" s="95" t="s">
        <v>529</v>
      </c>
      <c r="AO26" s="95" t="s">
        <v>529</v>
      </c>
      <c r="AP26" s="95" t="s">
        <v>529</v>
      </c>
      <c r="AQ26" s="95" t="s">
        <v>529</v>
      </c>
      <c r="AR26" s="95" t="s">
        <v>529</v>
      </c>
      <c r="AS26" s="95" t="s">
        <v>529</v>
      </c>
      <c r="AT26" s="95" t="s">
        <v>529</v>
      </c>
      <c r="AU26" s="95" t="s">
        <v>529</v>
      </c>
      <c r="AV26" s="95" t="s">
        <v>529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Normal="90" zoomScaleSheetLayoutView="100" workbookViewId="0">
      <selection activeCell="B55" sqref="B55"/>
    </sheetView>
  </sheetViews>
  <sheetFormatPr defaultRowHeight="15.75" x14ac:dyDescent="0.25"/>
  <cols>
    <col min="1" max="2" width="66.28515625" style="61" customWidth="1"/>
    <col min="3" max="256" width="9.28515625" style="39"/>
    <col min="257" max="258" width="66.28515625" style="39" customWidth="1"/>
    <col min="259" max="512" width="9.28515625" style="39"/>
    <col min="513" max="514" width="66.28515625" style="39" customWidth="1"/>
    <col min="515" max="768" width="9.28515625" style="39"/>
    <col min="769" max="770" width="66.28515625" style="39" customWidth="1"/>
    <col min="771" max="1024" width="9.28515625" style="39"/>
    <col min="1025" max="1026" width="66.28515625" style="39" customWidth="1"/>
    <col min="1027" max="1280" width="9.28515625" style="39"/>
    <col min="1281" max="1282" width="66.28515625" style="39" customWidth="1"/>
    <col min="1283" max="1536" width="9.28515625" style="39"/>
    <col min="1537" max="1538" width="66.28515625" style="39" customWidth="1"/>
    <col min="1539" max="1792" width="9.28515625" style="39"/>
    <col min="1793" max="1794" width="66.28515625" style="39" customWidth="1"/>
    <col min="1795" max="2048" width="9.28515625" style="39"/>
    <col min="2049" max="2050" width="66.28515625" style="39" customWidth="1"/>
    <col min="2051" max="2304" width="9.28515625" style="39"/>
    <col min="2305" max="2306" width="66.28515625" style="39" customWidth="1"/>
    <col min="2307" max="2560" width="9.28515625" style="39"/>
    <col min="2561" max="2562" width="66.28515625" style="39" customWidth="1"/>
    <col min="2563" max="2816" width="9.28515625" style="39"/>
    <col min="2817" max="2818" width="66.28515625" style="39" customWidth="1"/>
    <col min="2819" max="3072" width="9.28515625" style="39"/>
    <col min="3073" max="3074" width="66.28515625" style="39" customWidth="1"/>
    <col min="3075" max="3328" width="9.28515625" style="39"/>
    <col min="3329" max="3330" width="66.28515625" style="39" customWidth="1"/>
    <col min="3331" max="3584" width="9.28515625" style="39"/>
    <col min="3585" max="3586" width="66.28515625" style="39" customWidth="1"/>
    <col min="3587" max="3840" width="9.28515625" style="39"/>
    <col min="3841" max="3842" width="66.28515625" style="39" customWidth="1"/>
    <col min="3843" max="4096" width="9.28515625" style="39"/>
    <col min="4097" max="4098" width="66.28515625" style="39" customWidth="1"/>
    <col min="4099" max="4352" width="9.28515625" style="39"/>
    <col min="4353" max="4354" width="66.28515625" style="39" customWidth="1"/>
    <col min="4355" max="4608" width="9.28515625" style="39"/>
    <col min="4609" max="4610" width="66.28515625" style="39" customWidth="1"/>
    <col min="4611" max="4864" width="9.28515625" style="39"/>
    <col min="4865" max="4866" width="66.28515625" style="39" customWidth="1"/>
    <col min="4867" max="5120" width="9.28515625" style="39"/>
    <col min="5121" max="5122" width="66.28515625" style="39" customWidth="1"/>
    <col min="5123" max="5376" width="9.28515625" style="39"/>
    <col min="5377" max="5378" width="66.28515625" style="39" customWidth="1"/>
    <col min="5379" max="5632" width="9.28515625" style="39"/>
    <col min="5633" max="5634" width="66.28515625" style="39" customWidth="1"/>
    <col min="5635" max="5888" width="9.28515625" style="39"/>
    <col min="5889" max="5890" width="66.28515625" style="39" customWidth="1"/>
    <col min="5891" max="6144" width="9.28515625" style="39"/>
    <col min="6145" max="6146" width="66.28515625" style="39" customWidth="1"/>
    <col min="6147" max="6400" width="9.28515625" style="39"/>
    <col min="6401" max="6402" width="66.28515625" style="39" customWidth="1"/>
    <col min="6403" max="6656" width="9.28515625" style="39"/>
    <col min="6657" max="6658" width="66.28515625" style="39" customWidth="1"/>
    <col min="6659" max="6912" width="9.28515625" style="39"/>
    <col min="6913" max="6914" width="66.28515625" style="39" customWidth="1"/>
    <col min="6915" max="7168" width="9.28515625" style="39"/>
    <col min="7169" max="7170" width="66.28515625" style="39" customWidth="1"/>
    <col min="7171" max="7424" width="9.28515625" style="39"/>
    <col min="7425" max="7426" width="66.28515625" style="39" customWidth="1"/>
    <col min="7427" max="7680" width="9.28515625" style="39"/>
    <col min="7681" max="7682" width="66.28515625" style="39" customWidth="1"/>
    <col min="7683" max="7936" width="9.28515625" style="39"/>
    <col min="7937" max="7938" width="66.28515625" style="39" customWidth="1"/>
    <col min="7939" max="8192" width="9.28515625" style="39"/>
    <col min="8193" max="8194" width="66.28515625" style="39" customWidth="1"/>
    <col min="8195" max="8448" width="9.28515625" style="39"/>
    <col min="8449" max="8450" width="66.28515625" style="39" customWidth="1"/>
    <col min="8451" max="8704" width="9.28515625" style="39"/>
    <col min="8705" max="8706" width="66.28515625" style="39" customWidth="1"/>
    <col min="8707" max="8960" width="9.28515625" style="39"/>
    <col min="8961" max="8962" width="66.28515625" style="39" customWidth="1"/>
    <col min="8963" max="9216" width="9.28515625" style="39"/>
    <col min="9217" max="9218" width="66.28515625" style="39" customWidth="1"/>
    <col min="9219" max="9472" width="9.28515625" style="39"/>
    <col min="9473" max="9474" width="66.28515625" style="39" customWidth="1"/>
    <col min="9475" max="9728" width="9.28515625" style="39"/>
    <col min="9729" max="9730" width="66.28515625" style="39" customWidth="1"/>
    <col min="9731" max="9984" width="9.28515625" style="39"/>
    <col min="9985" max="9986" width="66.28515625" style="39" customWidth="1"/>
    <col min="9987" max="10240" width="9.28515625" style="39"/>
    <col min="10241" max="10242" width="66.28515625" style="39" customWidth="1"/>
    <col min="10243" max="10496" width="9.28515625" style="39"/>
    <col min="10497" max="10498" width="66.28515625" style="39" customWidth="1"/>
    <col min="10499" max="10752" width="9.28515625" style="39"/>
    <col min="10753" max="10754" width="66.28515625" style="39" customWidth="1"/>
    <col min="10755" max="11008" width="9.28515625" style="39"/>
    <col min="11009" max="11010" width="66.28515625" style="39" customWidth="1"/>
    <col min="11011" max="11264" width="9.28515625" style="39"/>
    <col min="11265" max="11266" width="66.28515625" style="39" customWidth="1"/>
    <col min="11267" max="11520" width="9.28515625" style="39"/>
    <col min="11521" max="11522" width="66.28515625" style="39" customWidth="1"/>
    <col min="11523" max="11776" width="9.28515625" style="39"/>
    <col min="11777" max="11778" width="66.28515625" style="39" customWidth="1"/>
    <col min="11779" max="12032" width="9.28515625" style="39"/>
    <col min="12033" max="12034" width="66.28515625" style="39" customWidth="1"/>
    <col min="12035" max="12288" width="9.28515625" style="39"/>
    <col min="12289" max="12290" width="66.28515625" style="39" customWidth="1"/>
    <col min="12291" max="12544" width="9.28515625" style="39"/>
    <col min="12545" max="12546" width="66.28515625" style="39" customWidth="1"/>
    <col min="12547" max="12800" width="9.28515625" style="39"/>
    <col min="12801" max="12802" width="66.28515625" style="39" customWidth="1"/>
    <col min="12803" max="13056" width="9.28515625" style="39"/>
    <col min="13057" max="13058" width="66.28515625" style="39" customWidth="1"/>
    <col min="13059" max="13312" width="9.28515625" style="39"/>
    <col min="13313" max="13314" width="66.28515625" style="39" customWidth="1"/>
    <col min="13315" max="13568" width="9.28515625" style="39"/>
    <col min="13569" max="13570" width="66.28515625" style="39" customWidth="1"/>
    <col min="13571" max="13824" width="9.28515625" style="39"/>
    <col min="13825" max="13826" width="66.28515625" style="39" customWidth="1"/>
    <col min="13827" max="14080" width="9.28515625" style="39"/>
    <col min="14081" max="14082" width="66.28515625" style="39" customWidth="1"/>
    <col min="14083" max="14336" width="9.28515625" style="39"/>
    <col min="14337" max="14338" width="66.28515625" style="39" customWidth="1"/>
    <col min="14339" max="14592" width="9.28515625" style="39"/>
    <col min="14593" max="14594" width="66.28515625" style="39" customWidth="1"/>
    <col min="14595" max="14848" width="9.28515625" style="39"/>
    <col min="14849" max="14850" width="66.28515625" style="39" customWidth="1"/>
    <col min="14851" max="15104" width="9.28515625" style="39"/>
    <col min="15105" max="15106" width="66.28515625" style="39" customWidth="1"/>
    <col min="15107" max="15360" width="9.28515625" style="39"/>
    <col min="15361" max="15362" width="66.28515625" style="39" customWidth="1"/>
    <col min="15363" max="15616" width="9.28515625" style="39"/>
    <col min="15617" max="15618" width="66.28515625" style="39" customWidth="1"/>
    <col min="15619" max="15872" width="9.28515625" style="39"/>
    <col min="15873" max="15874" width="66.28515625" style="39" customWidth="1"/>
    <col min="15875" max="16128" width="9.28515625" style="39"/>
    <col min="16129" max="16130" width="66.28515625" style="39" customWidth="1"/>
    <col min="16131" max="16384" width="9.28515625" style="39"/>
  </cols>
  <sheetData>
    <row r="1" spans="1:8" ht="18.75" x14ac:dyDescent="0.25">
      <c r="B1" s="22" t="s">
        <v>67</v>
      </c>
    </row>
    <row r="2" spans="1:8" ht="18.75" x14ac:dyDescent="0.3">
      <c r="B2" s="12" t="s">
        <v>8</v>
      </c>
    </row>
    <row r="3" spans="1:8" ht="18" x14ac:dyDescent="0.35">
      <c r="B3" s="12"/>
    </row>
    <row r="4" spans="1:8" ht="15.6" x14ac:dyDescent="0.3">
      <c r="B4" s="26"/>
    </row>
    <row r="5" spans="1:8" ht="17.45" x14ac:dyDescent="0.3">
      <c r="A5" s="388" t="str">
        <f>'1. паспорт местоположение'!A5:C5</f>
        <v>Год раскрытия информации: 1 квартал 2024 года</v>
      </c>
      <c r="B5" s="388"/>
      <c r="C5" s="43"/>
      <c r="D5" s="43"/>
      <c r="E5" s="43"/>
      <c r="F5" s="43"/>
      <c r="G5" s="43"/>
      <c r="H5" s="43"/>
    </row>
    <row r="6" spans="1:8" ht="17.45" x14ac:dyDescent="0.3">
      <c r="A6" s="84"/>
      <c r="B6" s="84"/>
      <c r="C6" s="84"/>
      <c r="D6" s="84"/>
      <c r="E6" s="84"/>
      <c r="F6" s="84"/>
      <c r="G6" s="84"/>
      <c r="H6" s="84"/>
    </row>
    <row r="7" spans="1:8" ht="18.75" x14ac:dyDescent="0.25">
      <c r="A7" s="284" t="s">
        <v>7</v>
      </c>
      <c r="B7" s="284"/>
      <c r="C7" s="11"/>
      <c r="D7" s="11"/>
      <c r="E7" s="11"/>
      <c r="F7" s="11"/>
      <c r="G7" s="11"/>
      <c r="H7" s="11"/>
    </row>
    <row r="8" spans="1:8" ht="17.45" x14ac:dyDescent="0.3">
      <c r="A8" s="11"/>
      <c r="B8" s="11"/>
      <c r="C8" s="11"/>
      <c r="D8" s="11"/>
      <c r="E8" s="11"/>
      <c r="F8" s="11"/>
      <c r="G8" s="11"/>
      <c r="H8" s="11"/>
    </row>
    <row r="9" spans="1:8" ht="15.6" x14ac:dyDescent="0.3">
      <c r="A9" s="285" t="str">
        <f>'7. Паспорт отчет о закупке'!A9:AV9</f>
        <v>Общество с ограниченной ответственностью "ПК-ЭНЕРГО"</v>
      </c>
      <c r="B9" s="285"/>
      <c r="C9" s="8"/>
      <c r="D9" s="8"/>
      <c r="E9" s="8"/>
      <c r="F9" s="8"/>
      <c r="G9" s="8"/>
      <c r="H9" s="8"/>
    </row>
    <row r="10" spans="1:8" x14ac:dyDescent="0.25">
      <c r="A10" s="286" t="s">
        <v>6</v>
      </c>
      <c r="B10" s="286"/>
      <c r="C10" s="6"/>
      <c r="D10" s="6"/>
      <c r="E10" s="6"/>
      <c r="F10" s="6"/>
      <c r="G10" s="6"/>
      <c r="H10" s="6"/>
    </row>
    <row r="11" spans="1:8" ht="17.45" x14ac:dyDescent="0.3">
      <c r="A11" s="11"/>
      <c r="B11" s="11"/>
      <c r="C11" s="11"/>
      <c r="D11" s="11"/>
      <c r="E11" s="11"/>
      <c r="F11" s="11"/>
      <c r="G11" s="11"/>
      <c r="H11" s="11"/>
    </row>
    <row r="12" spans="1:8" ht="30.75" customHeight="1" x14ac:dyDescent="0.3">
      <c r="A12" s="285" t="str">
        <f>'5. анализ эконом эфф '!A8:K8</f>
        <v>J_PC20202421</v>
      </c>
      <c r="B12" s="285"/>
      <c r="C12" s="8"/>
      <c r="D12" s="8"/>
      <c r="E12" s="8"/>
      <c r="F12" s="8"/>
      <c r="G12" s="8"/>
      <c r="H12" s="8"/>
    </row>
    <row r="13" spans="1:8" x14ac:dyDescent="0.25">
      <c r="A13" s="286" t="s">
        <v>5</v>
      </c>
      <c r="B13" s="286"/>
      <c r="C13" s="6"/>
      <c r="D13" s="6"/>
      <c r="E13" s="6"/>
      <c r="F13" s="6"/>
      <c r="G13" s="6"/>
      <c r="H13" s="6"/>
    </row>
    <row r="14" spans="1:8" ht="18" x14ac:dyDescent="0.3">
      <c r="A14" s="10"/>
      <c r="B14" s="10"/>
      <c r="C14" s="10"/>
      <c r="D14" s="10"/>
      <c r="E14" s="10"/>
      <c r="F14" s="10"/>
      <c r="G14" s="10"/>
      <c r="H14" s="10"/>
    </row>
    <row r="15" spans="1:8" ht="15.6" x14ac:dyDescent="0.3">
      <c r="A15" s="285" t="str">
        <f>'1. паспорт местоположение'!A15:C15</f>
        <v xml:space="preserve">Реконструкция строительной части РП ТП3 Красный Гидропресс г. Таганрог. </v>
      </c>
      <c r="B15" s="285"/>
      <c r="C15" s="8"/>
      <c r="D15" s="8"/>
      <c r="E15" s="8"/>
      <c r="F15" s="8"/>
      <c r="G15" s="8"/>
      <c r="H15" s="8"/>
    </row>
    <row r="16" spans="1:8" x14ac:dyDescent="0.25">
      <c r="A16" s="286" t="s">
        <v>4</v>
      </c>
      <c r="B16" s="286"/>
      <c r="C16" s="6"/>
      <c r="D16" s="6"/>
      <c r="E16" s="6"/>
      <c r="F16" s="6"/>
      <c r="G16" s="6"/>
      <c r="H16" s="6"/>
    </row>
    <row r="17" spans="1:2" ht="15.6" x14ac:dyDescent="0.3">
      <c r="B17" s="62"/>
    </row>
    <row r="18" spans="1:2" ht="33.75" customHeight="1" x14ac:dyDescent="0.25">
      <c r="A18" s="386" t="s">
        <v>446</v>
      </c>
      <c r="B18" s="387"/>
    </row>
    <row r="19" spans="1:2" ht="15.6" x14ac:dyDescent="0.3">
      <c r="B19" s="26"/>
    </row>
    <row r="20" spans="1:2" ht="16.149999999999999" thickBot="1" x14ac:dyDescent="0.35">
      <c r="B20" s="102"/>
    </row>
    <row r="21" spans="1:2" ht="30" thickBot="1" x14ac:dyDescent="0.3">
      <c r="A21" s="63" t="s">
        <v>318</v>
      </c>
      <c r="B21" s="63" t="str">
        <f>A15</f>
        <v xml:space="preserve">Реконструкция строительной части РП ТП3 Красный Гидропресс г. Таганрог. </v>
      </c>
    </row>
    <row r="22" spans="1:2" ht="16.5" thickBot="1" x14ac:dyDescent="0.3">
      <c r="A22" s="63" t="s">
        <v>319</v>
      </c>
      <c r="B22" s="20" t="s">
        <v>528</v>
      </c>
    </row>
    <row r="23" spans="1:2" ht="16.5" thickBot="1" x14ac:dyDescent="0.3">
      <c r="A23" s="63" t="s">
        <v>299</v>
      </c>
      <c r="B23" s="79" t="s">
        <v>494</v>
      </c>
    </row>
    <row r="24" spans="1:2" ht="16.5" thickBot="1" x14ac:dyDescent="0.3">
      <c r="A24" s="63" t="s">
        <v>320</v>
      </c>
      <c r="B24" s="96" t="s">
        <v>311</v>
      </c>
    </row>
    <row r="25" spans="1:2" ht="16.5" thickBot="1" x14ac:dyDescent="0.3">
      <c r="A25" s="64" t="s">
        <v>497</v>
      </c>
      <c r="B25" s="20" t="str">
        <f>'3.3 паспорт описание'!C29</f>
        <v>2024 г.</v>
      </c>
    </row>
    <row r="26" spans="1:2" ht="16.5" thickBot="1" x14ac:dyDescent="0.3">
      <c r="A26" s="65" t="s">
        <v>321</v>
      </c>
      <c r="B26" s="96" t="s">
        <v>2</v>
      </c>
    </row>
    <row r="27" spans="1:2" ht="16.5" thickBot="1" x14ac:dyDescent="0.3">
      <c r="A27" s="71" t="s">
        <v>523</v>
      </c>
      <c r="B27" s="123">
        <v>3</v>
      </c>
    </row>
    <row r="28" spans="1:2" ht="16.5" thickBot="1" x14ac:dyDescent="0.3">
      <c r="A28" s="67" t="s">
        <v>322</v>
      </c>
      <c r="B28" s="20" t="s">
        <v>521</v>
      </c>
    </row>
    <row r="29" spans="1:2" ht="29.25" thickBot="1" x14ac:dyDescent="0.3">
      <c r="A29" s="72" t="s">
        <v>323</v>
      </c>
      <c r="B29" s="270">
        <f>0.83+0.496</f>
        <v>1.3260000000000001</v>
      </c>
    </row>
    <row r="30" spans="1:2" ht="29.25" thickBot="1" x14ac:dyDescent="0.3">
      <c r="A30" s="72" t="s">
        <v>324</v>
      </c>
      <c r="B30" s="270">
        <v>0.496</v>
      </c>
    </row>
    <row r="31" spans="1:2" ht="16.5" thickBot="1" x14ac:dyDescent="0.3">
      <c r="A31" s="67" t="s">
        <v>325</v>
      </c>
      <c r="B31" s="97" t="s">
        <v>311</v>
      </c>
    </row>
    <row r="32" spans="1:2" ht="29.25" thickBot="1" x14ac:dyDescent="0.3">
      <c r="A32" s="72" t="s">
        <v>326</v>
      </c>
      <c r="B32" s="270">
        <v>0.496</v>
      </c>
    </row>
    <row r="33" spans="1:2" ht="16.5" thickBot="1" x14ac:dyDescent="0.3">
      <c r="A33" s="67" t="s">
        <v>524</v>
      </c>
      <c r="B33" s="270">
        <v>0.496</v>
      </c>
    </row>
    <row r="34" spans="1:2" ht="16.5" thickBot="1" x14ac:dyDescent="0.3">
      <c r="A34" s="67" t="s">
        <v>328</v>
      </c>
      <c r="B34" s="390">
        <v>24.8</v>
      </c>
    </row>
    <row r="35" spans="1:2" ht="16.5" thickBot="1" x14ac:dyDescent="0.3">
      <c r="A35" s="67" t="s">
        <v>329</v>
      </c>
      <c r="B35" s="270">
        <v>0.496</v>
      </c>
    </row>
    <row r="36" spans="1:2" ht="16.5" thickBot="1" x14ac:dyDescent="0.3">
      <c r="A36" s="67" t="s">
        <v>330</v>
      </c>
      <c r="B36" s="270">
        <v>0.496</v>
      </c>
    </row>
    <row r="37" spans="1:2" ht="29.25" thickBot="1" x14ac:dyDescent="0.3">
      <c r="A37" s="72" t="s">
        <v>331</v>
      </c>
      <c r="B37" s="97" t="s">
        <v>311</v>
      </c>
    </row>
    <row r="38" spans="1:2" ht="16.5" thickBot="1" x14ac:dyDescent="0.3">
      <c r="A38" s="67" t="s">
        <v>327</v>
      </c>
      <c r="B38" s="97" t="s">
        <v>311</v>
      </c>
    </row>
    <row r="39" spans="1:2" ht="16.5" thickBot="1" x14ac:dyDescent="0.3">
      <c r="A39" s="67" t="s">
        <v>328</v>
      </c>
      <c r="B39" s="97" t="s">
        <v>311</v>
      </c>
    </row>
    <row r="40" spans="1:2" ht="16.5" thickBot="1" x14ac:dyDescent="0.3">
      <c r="A40" s="67" t="s">
        <v>329</v>
      </c>
      <c r="B40" s="97" t="s">
        <v>311</v>
      </c>
    </row>
    <row r="41" spans="1:2" ht="16.5" thickBot="1" x14ac:dyDescent="0.3">
      <c r="A41" s="67" t="s">
        <v>330</v>
      </c>
      <c r="B41" s="97" t="s">
        <v>311</v>
      </c>
    </row>
    <row r="42" spans="1:2" ht="29.25" thickBot="1" x14ac:dyDescent="0.3">
      <c r="A42" s="72" t="s">
        <v>332</v>
      </c>
      <c r="B42" s="97" t="s">
        <v>311</v>
      </c>
    </row>
    <row r="43" spans="1:2" ht="16.5" thickBot="1" x14ac:dyDescent="0.3">
      <c r="A43" s="67" t="s">
        <v>327</v>
      </c>
      <c r="B43" s="97" t="s">
        <v>311</v>
      </c>
    </row>
    <row r="44" spans="1:2" ht="16.5" thickBot="1" x14ac:dyDescent="0.3">
      <c r="A44" s="67" t="s">
        <v>328</v>
      </c>
      <c r="B44" s="97" t="s">
        <v>311</v>
      </c>
    </row>
    <row r="45" spans="1:2" ht="16.5" thickBot="1" x14ac:dyDescent="0.3">
      <c r="A45" s="67" t="s">
        <v>329</v>
      </c>
      <c r="B45" s="97" t="s">
        <v>311</v>
      </c>
    </row>
    <row r="46" spans="1:2" ht="16.5" thickBot="1" x14ac:dyDescent="0.3">
      <c r="A46" s="67" t="s">
        <v>330</v>
      </c>
      <c r="B46" s="97" t="s">
        <v>311</v>
      </c>
    </row>
    <row r="47" spans="1:2" ht="29.25" thickBot="1" x14ac:dyDescent="0.3">
      <c r="A47" s="66" t="s">
        <v>333</v>
      </c>
      <c r="B47" s="98">
        <v>44</v>
      </c>
    </row>
    <row r="48" spans="1:2" ht="16.5" thickBot="1" x14ac:dyDescent="0.3">
      <c r="A48" s="68" t="s">
        <v>325</v>
      </c>
      <c r="B48" s="98" t="s">
        <v>311</v>
      </c>
    </row>
    <row r="49" spans="1:2" ht="16.5" thickBot="1" x14ac:dyDescent="0.3">
      <c r="A49" s="68" t="s">
        <v>334</v>
      </c>
      <c r="B49" s="98">
        <v>44</v>
      </c>
    </row>
    <row r="50" spans="1:2" ht="16.5" thickBot="1" x14ac:dyDescent="0.3">
      <c r="A50" s="68" t="s">
        <v>335</v>
      </c>
      <c r="B50" s="98" t="s">
        <v>311</v>
      </c>
    </row>
    <row r="51" spans="1:2" ht="16.5" thickBot="1" x14ac:dyDescent="0.3">
      <c r="A51" s="68" t="s">
        <v>336</v>
      </c>
      <c r="B51" s="98" t="s">
        <v>311</v>
      </c>
    </row>
    <row r="52" spans="1:2" ht="16.5" thickBot="1" x14ac:dyDescent="0.3">
      <c r="A52" s="64" t="s">
        <v>337</v>
      </c>
      <c r="B52" s="271">
        <v>0.44</v>
      </c>
    </row>
    <row r="53" spans="1:2" ht="16.5" thickBot="1" x14ac:dyDescent="0.3">
      <c r="A53" s="64" t="s">
        <v>338</v>
      </c>
      <c r="B53" s="270">
        <f>0.833328+0.496</f>
        <v>1.3293279999999998</v>
      </c>
    </row>
    <row r="54" spans="1:2" ht="16.5" thickBot="1" x14ac:dyDescent="0.3">
      <c r="A54" s="64" t="s">
        <v>339</v>
      </c>
      <c r="B54" s="271">
        <v>0.248</v>
      </c>
    </row>
    <row r="55" spans="1:2" ht="16.5" thickBot="1" x14ac:dyDescent="0.3">
      <c r="A55" s="65" t="s">
        <v>340</v>
      </c>
      <c r="B55" s="391">
        <f>0.83+0.496</f>
        <v>1.3260000000000001</v>
      </c>
    </row>
    <row r="56" spans="1:2" x14ac:dyDescent="0.25">
      <c r="A56" s="66" t="s">
        <v>341</v>
      </c>
      <c r="B56" s="383" t="s">
        <v>311</v>
      </c>
    </row>
    <row r="57" spans="1:2" x14ac:dyDescent="0.25">
      <c r="A57" s="69" t="s">
        <v>342</v>
      </c>
      <c r="B57" s="384"/>
    </row>
    <row r="58" spans="1:2" x14ac:dyDescent="0.25">
      <c r="A58" s="69" t="s">
        <v>343</v>
      </c>
      <c r="B58" s="384"/>
    </row>
    <row r="59" spans="1:2" x14ac:dyDescent="0.25">
      <c r="A59" s="69" t="s">
        <v>344</v>
      </c>
      <c r="B59" s="384"/>
    </row>
    <row r="60" spans="1:2" x14ac:dyDescent="0.25">
      <c r="A60" s="69" t="s">
        <v>345</v>
      </c>
      <c r="B60" s="384"/>
    </row>
    <row r="61" spans="1:2" ht="16.5" thickBot="1" x14ac:dyDescent="0.3">
      <c r="A61" s="70" t="s">
        <v>346</v>
      </c>
      <c r="B61" s="385"/>
    </row>
    <row r="62" spans="1:2" ht="30.75" thickBot="1" x14ac:dyDescent="0.3">
      <c r="A62" s="68" t="s">
        <v>347</v>
      </c>
      <c r="B62" s="97" t="s">
        <v>525</v>
      </c>
    </row>
    <row r="63" spans="1:2" ht="29.25" thickBot="1" x14ac:dyDescent="0.3">
      <c r="A63" s="64" t="s">
        <v>348</v>
      </c>
      <c r="B63" s="97" t="s">
        <v>311</v>
      </c>
    </row>
    <row r="64" spans="1:2" ht="16.5" thickBot="1" x14ac:dyDescent="0.3">
      <c r="A64" s="68" t="s">
        <v>325</v>
      </c>
      <c r="B64" s="100" t="s">
        <v>311</v>
      </c>
    </row>
    <row r="65" spans="1:2" ht="16.5" thickBot="1" x14ac:dyDescent="0.3">
      <c r="A65" s="68" t="s">
        <v>349</v>
      </c>
      <c r="B65" s="97" t="s">
        <v>311</v>
      </c>
    </row>
    <row r="66" spans="1:2" ht="16.5" thickBot="1" x14ac:dyDescent="0.3">
      <c r="A66" s="68" t="s">
        <v>350</v>
      </c>
      <c r="B66" s="100" t="s">
        <v>311</v>
      </c>
    </row>
    <row r="67" spans="1:2" ht="16.5" thickBot="1" x14ac:dyDescent="0.3">
      <c r="A67" s="73" t="s">
        <v>351</v>
      </c>
      <c r="B67" s="101" t="s">
        <v>311</v>
      </c>
    </row>
    <row r="68" spans="1:2" ht="16.5" thickBot="1" x14ac:dyDescent="0.3">
      <c r="A68" s="64" t="s">
        <v>352</v>
      </c>
      <c r="B68" s="99" t="s">
        <v>311</v>
      </c>
    </row>
    <row r="69" spans="1:2" ht="16.5" thickBot="1" x14ac:dyDescent="0.3">
      <c r="A69" s="69" t="s">
        <v>353</v>
      </c>
      <c r="B69" s="100" t="s">
        <v>311</v>
      </c>
    </row>
    <row r="70" spans="1:2" ht="16.5" thickBot="1" x14ac:dyDescent="0.3">
      <c r="A70" s="69" t="s">
        <v>354</v>
      </c>
      <c r="B70" s="100" t="s">
        <v>311</v>
      </c>
    </row>
    <row r="71" spans="1:2" ht="16.5" thickBot="1" x14ac:dyDescent="0.3">
      <c r="A71" s="69" t="s">
        <v>355</v>
      </c>
      <c r="B71" s="100" t="s">
        <v>311</v>
      </c>
    </row>
    <row r="72" spans="1:2" ht="29.25" thickBot="1" x14ac:dyDescent="0.3">
      <c r="A72" s="74" t="s">
        <v>356</v>
      </c>
      <c r="B72" s="100" t="s">
        <v>2</v>
      </c>
    </row>
    <row r="73" spans="1:2" ht="28.5" x14ac:dyDescent="0.25">
      <c r="A73" s="66" t="s">
        <v>357</v>
      </c>
      <c r="B73" s="383" t="s">
        <v>311</v>
      </c>
    </row>
    <row r="74" spans="1:2" x14ac:dyDescent="0.25">
      <c r="A74" s="69" t="s">
        <v>358</v>
      </c>
      <c r="B74" s="384"/>
    </row>
    <row r="75" spans="1:2" x14ac:dyDescent="0.25">
      <c r="A75" s="69" t="s">
        <v>359</v>
      </c>
      <c r="B75" s="384"/>
    </row>
    <row r="76" spans="1:2" x14ac:dyDescent="0.25">
      <c r="A76" s="69" t="s">
        <v>360</v>
      </c>
      <c r="B76" s="384"/>
    </row>
    <row r="77" spans="1:2" x14ac:dyDescent="0.25">
      <c r="A77" s="69" t="s">
        <v>361</v>
      </c>
      <c r="B77" s="384"/>
    </row>
    <row r="78" spans="1:2" ht="16.5" thickBot="1" x14ac:dyDescent="0.3">
      <c r="A78" s="75" t="s">
        <v>362</v>
      </c>
      <c r="B78" s="385"/>
    </row>
    <row r="81" spans="1:2" x14ac:dyDescent="0.25">
      <c r="A81" s="76"/>
      <c r="B81" s="77"/>
    </row>
    <row r="82" spans="1:2" x14ac:dyDescent="0.25">
      <c r="B82" s="78"/>
    </row>
    <row r="83" spans="1:2" x14ac:dyDescent="0.25">
      <c r="B83" s="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2024-05-08T06:06:07Z</dcterms:modified>
</cp:coreProperties>
</file>